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'2016'!$A$7:$XFA$7</definedName>
    <definedName name="_xlnm.Print_Area" localSheetId="6">'2016'!$A$1:$F$657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F220" i="7"/>
  <c r="F221"/>
  <c r="F222"/>
  <c r="F223"/>
  <c r="F224"/>
  <c r="G610"/>
  <c r="F620"/>
  <c r="F441"/>
  <c r="F350"/>
  <c r="F345"/>
  <c r="F225"/>
  <c r="F119"/>
  <c r="F436" l="1"/>
  <c r="F341"/>
  <c r="F568" l="1"/>
  <c r="F559"/>
  <c r="F459"/>
  <c r="F509"/>
  <c r="F358"/>
  <c r="F361"/>
  <c r="F447"/>
  <c r="F450"/>
  <c r="F646"/>
  <c r="F94"/>
  <c r="F163"/>
  <c r="F263"/>
  <c r="F610"/>
  <c r="F126"/>
  <c r="F125" s="1"/>
  <c r="F124" s="1"/>
  <c r="F123" s="1"/>
  <c r="F299"/>
  <c r="F76"/>
  <c r="F186"/>
  <c r="F65"/>
  <c r="F275" l="1"/>
  <c r="F550" l="1"/>
  <c r="F547"/>
  <c r="F282"/>
  <c r="F281" s="1"/>
  <c r="F279"/>
  <c r="F278" s="1"/>
  <c r="F277" l="1"/>
  <c r="F475" l="1"/>
  <c r="F584" l="1"/>
  <c r="F575"/>
  <c r="F507"/>
  <c r="F574" l="1"/>
  <c r="F573" s="1"/>
  <c r="F470"/>
  <c r="F469"/>
  <c r="F468" s="1"/>
  <c r="F374"/>
  <c r="F373" s="1"/>
  <c r="F121"/>
  <c r="F120" s="1"/>
  <c r="F640"/>
  <c r="F193"/>
  <c r="F192" s="1"/>
  <c r="F82"/>
  <c r="F81" s="1"/>
  <c r="F80" s="1"/>
  <c r="F79" s="1"/>
  <c r="F74"/>
  <c r="F73" s="1"/>
  <c r="F62"/>
  <c r="F19"/>
  <c r="F18" s="1"/>
  <c r="F17"/>
  <c r="F253" l="1"/>
  <c r="F427" l="1"/>
  <c r="F426" s="1"/>
  <c r="F425" s="1"/>
  <c r="F603"/>
  <c r="F602" s="1"/>
  <c r="F600"/>
  <c r="F599" s="1"/>
  <c r="F598" l="1"/>
  <c r="F265" l="1"/>
  <c r="F264" s="1"/>
  <c r="F432" l="1"/>
  <c r="F474"/>
  <c r="F473" s="1"/>
  <c r="F472" s="1"/>
  <c r="F471" s="1"/>
  <c r="F298"/>
  <c r="F297"/>
  <c r="F239"/>
  <c r="F238" s="1"/>
  <c r="F164"/>
  <c r="F70"/>
  <c r="F314" l="1"/>
  <c r="F540" l="1"/>
  <c r="F539" s="1"/>
  <c r="F632"/>
  <c r="F631" s="1"/>
  <c r="F543"/>
  <c r="F542" s="1"/>
  <c r="F538" s="1"/>
  <c r="F313"/>
  <c r="F312" s="1"/>
  <c r="F311" s="1"/>
  <c r="F310" s="1"/>
  <c r="F309" s="1"/>
  <c r="F308" s="1"/>
  <c r="F295"/>
  <c r="F294" s="1"/>
  <c r="F293" s="1"/>
  <c r="F292" s="1"/>
  <c r="F291" s="1"/>
  <c r="F287"/>
  <c r="F286" s="1"/>
  <c r="F285" s="1"/>
  <c r="F284" s="1"/>
  <c r="F276" s="1"/>
  <c r="F257"/>
  <c r="F256" s="1"/>
  <c r="F255" s="1"/>
  <c r="F254" s="1"/>
  <c r="F246"/>
  <c r="F245" s="1"/>
  <c r="F244" s="1"/>
  <c r="F243" s="1"/>
  <c r="F242" s="1"/>
  <c r="F241" s="1"/>
  <c r="F236"/>
  <c r="F235" s="1"/>
  <c r="F234" s="1"/>
  <c r="F217"/>
  <c r="F216" s="1"/>
  <c r="F215" s="1"/>
  <c r="F214" s="1"/>
  <c r="F213" s="1"/>
  <c r="F212" s="1"/>
  <c r="F210"/>
  <c r="F209" s="1"/>
  <c r="F207"/>
  <c r="F206" s="1"/>
  <c r="F204"/>
  <c r="F203" s="1"/>
  <c r="F201"/>
  <c r="F200" s="1"/>
  <c r="F181"/>
  <c r="F180" s="1"/>
  <c r="F178"/>
  <c r="F177" s="1"/>
  <c r="F175"/>
  <c r="F174" s="1"/>
  <c r="F630" l="1"/>
  <c r="F629" s="1"/>
  <c r="F628" s="1"/>
  <c r="F233"/>
  <c r="F232" s="1"/>
  <c r="F173"/>
  <c r="F172" s="1"/>
  <c r="F171" s="1"/>
  <c r="F199"/>
  <c r="F198" s="1"/>
  <c r="F197" s="1"/>
  <c r="F196" s="1"/>
  <c r="F195" s="1"/>
  <c r="F118"/>
  <c r="F117" s="1"/>
  <c r="F116" s="1"/>
  <c r="F99" l="1"/>
  <c r="F57"/>
  <c r="F52"/>
  <c r="F48"/>
  <c r="F47" s="1"/>
  <c r="F45"/>
  <c r="F44" s="1"/>
  <c r="F41"/>
  <c r="F36"/>
  <c r="F31"/>
  <c r="F26"/>
  <c r="F410" l="1"/>
  <c r="F409" s="1"/>
  <c r="F408" s="1"/>
  <c r="F407" s="1"/>
  <c r="F340"/>
  <c r="F372" l="1"/>
  <c r="F406"/>
  <c r="F405" s="1"/>
  <c r="F403"/>
  <c r="F326"/>
  <c r="F329"/>
  <c r="F420"/>
  <c r="F423"/>
  <c r="F333"/>
  <c r="F335"/>
  <c r="F492"/>
  <c r="F497"/>
  <c r="F332" l="1"/>
  <c r="F402"/>
  <c r="F401" s="1"/>
  <c r="F400" s="1"/>
  <c r="F331"/>
  <c r="F330" s="1"/>
  <c r="F306"/>
  <c r="F305" s="1"/>
  <c r="F274"/>
  <c r="F273" s="1"/>
  <c r="F272" s="1"/>
  <c r="F271" s="1"/>
  <c r="F270" s="1"/>
  <c r="F463" l="1"/>
  <c r="F466"/>
  <c r="F465" s="1"/>
  <c r="F464" s="1"/>
  <c r="F69" l="1"/>
  <c r="F67"/>
  <c r="F66" s="1"/>
  <c r="F639" l="1"/>
  <c r="F638" s="1"/>
  <c r="F637" s="1"/>
  <c r="F636" s="1"/>
  <c r="F635" s="1"/>
  <c r="F634" s="1"/>
  <c r="F626"/>
  <c r="F625" s="1"/>
  <c r="F624" s="1"/>
  <c r="F623" s="1"/>
  <c r="F613"/>
  <c r="F612" s="1"/>
  <c r="F611" s="1"/>
  <c r="F609"/>
  <c r="F607"/>
  <c r="F595"/>
  <c r="F594" s="1"/>
  <c r="F593" s="1"/>
  <c r="F592" s="1"/>
  <c r="F415"/>
  <c r="F414" s="1"/>
  <c r="F413" s="1"/>
  <c r="F412" s="1"/>
  <c r="F303"/>
  <c r="F302" s="1"/>
  <c r="F252"/>
  <c r="F251" s="1"/>
  <c r="F250" s="1"/>
  <c r="F249" s="1"/>
  <c r="F262"/>
  <c r="F261" s="1"/>
  <c r="F190"/>
  <c r="F189" s="1"/>
  <c r="F187"/>
  <c r="F185"/>
  <c r="F184" s="1"/>
  <c r="F169"/>
  <c r="F168" s="1"/>
  <c r="F167" s="1"/>
  <c r="F166" s="1"/>
  <c r="F162"/>
  <c r="F157"/>
  <c r="F156" s="1"/>
  <c r="F155" s="1"/>
  <c r="F154" s="1"/>
  <c r="F152"/>
  <c r="F151" s="1"/>
  <c r="F150" s="1"/>
  <c r="F149" s="1"/>
  <c r="F147"/>
  <c r="F146" s="1"/>
  <c r="F145" s="1"/>
  <c r="F144" s="1"/>
  <c r="F230"/>
  <c r="F229" s="1"/>
  <c r="F228" s="1"/>
  <c r="F227" s="1"/>
  <c r="F226" s="1"/>
  <c r="F142"/>
  <c r="F141" s="1"/>
  <c r="F140" s="1"/>
  <c r="F139" s="1"/>
  <c r="F137"/>
  <c r="F136" s="1"/>
  <c r="F135" s="1"/>
  <c r="F134" s="1"/>
  <c r="F131"/>
  <c r="F130" s="1"/>
  <c r="F129" s="1"/>
  <c r="F64"/>
  <c r="F63" s="1"/>
  <c r="F61"/>
  <c r="F60" s="1"/>
  <c r="F42"/>
  <c r="F40"/>
  <c r="F53"/>
  <c r="F51"/>
  <c r="F32"/>
  <c r="F30"/>
  <c r="F37"/>
  <c r="F35"/>
  <c r="F56"/>
  <c r="F55" s="1"/>
  <c r="F27"/>
  <c r="F25"/>
  <c r="F16"/>
  <c r="F15" s="1"/>
  <c r="F13"/>
  <c r="F12" s="1"/>
  <c r="F260" l="1"/>
  <c r="F259" s="1"/>
  <c r="F248" s="1"/>
  <c r="F219" s="1"/>
  <c r="F161"/>
  <c r="F160" s="1"/>
  <c r="F159" s="1"/>
  <c r="F622"/>
  <c r="F621" s="1"/>
  <c r="F128"/>
  <c r="F301"/>
  <c r="F300" s="1"/>
  <c r="F59"/>
  <c r="F58" s="1"/>
  <c r="F24"/>
  <c r="F11"/>
  <c r="F10" s="1"/>
  <c r="F9" s="1"/>
  <c r="F183"/>
  <c r="F50"/>
  <c r="F29"/>
  <c r="F39"/>
  <c r="F34"/>
  <c r="F606"/>
  <c r="F605" s="1"/>
  <c r="F597" s="1"/>
  <c r="F133" l="1"/>
  <c r="F290"/>
  <c r="F289" s="1"/>
  <c r="F591"/>
  <c r="F23"/>
  <c r="F22" s="1"/>
  <c r="F21" s="1"/>
  <c r="F88"/>
  <c r="F87" s="1"/>
  <c r="F86" s="1"/>
  <c r="F85" s="1"/>
  <c r="F655"/>
  <c r="F654" s="1"/>
  <c r="F652"/>
  <c r="F651" s="1"/>
  <c r="F645"/>
  <c r="F644" s="1"/>
  <c r="F643" s="1"/>
  <c r="F642" s="1"/>
  <c r="F641" s="1"/>
  <c r="F114"/>
  <c r="F113" s="1"/>
  <c r="F111"/>
  <c r="F110" s="1"/>
  <c r="F106"/>
  <c r="F104"/>
  <c r="F100"/>
  <c r="F98"/>
  <c r="F93"/>
  <c r="F92" s="1"/>
  <c r="F91" s="1"/>
  <c r="F90" s="1"/>
  <c r="F97" l="1"/>
  <c r="F96" s="1"/>
  <c r="F650"/>
  <c r="F649" s="1"/>
  <c r="F648" s="1"/>
  <c r="F647" s="1"/>
  <c r="F109"/>
  <c r="F108" s="1"/>
  <c r="F103"/>
  <c r="F102" s="1"/>
  <c r="F95" l="1"/>
  <c r="F84" s="1"/>
  <c r="F8" s="1"/>
  <c r="F619" l="1"/>
  <c r="F618" s="1"/>
  <c r="F617" s="1"/>
  <c r="F616" s="1"/>
  <c r="F615" s="1"/>
  <c r="F590" s="1"/>
  <c r="F511"/>
  <c r="F510" s="1"/>
  <c r="F508"/>
  <c r="F506"/>
  <c r="F502"/>
  <c r="F501" s="1"/>
  <c r="F500" s="1"/>
  <c r="F498"/>
  <c r="F496"/>
  <c r="F493"/>
  <c r="F491"/>
  <c r="F486"/>
  <c r="F485" s="1"/>
  <c r="F484" s="1"/>
  <c r="F483" s="1"/>
  <c r="F481"/>
  <c r="F480" s="1"/>
  <c r="F479" s="1"/>
  <c r="F478" s="1"/>
  <c r="F458"/>
  <c r="F457" s="1"/>
  <c r="F453"/>
  <c r="F452" s="1"/>
  <c r="F451" s="1"/>
  <c r="F449"/>
  <c r="F448" s="1"/>
  <c r="F446"/>
  <c r="F445" s="1"/>
  <c r="F440"/>
  <c r="F438"/>
  <c r="F435"/>
  <c r="F433"/>
  <c r="F431"/>
  <c r="F422"/>
  <c r="F398"/>
  <c r="F397" s="1"/>
  <c r="F396" s="1"/>
  <c r="F395" s="1"/>
  <c r="F393"/>
  <c r="F391"/>
  <c r="F386"/>
  <c r="F385" s="1"/>
  <c r="F384" s="1"/>
  <c r="F383" s="1"/>
  <c r="F381"/>
  <c r="F380" s="1"/>
  <c r="F379" s="1"/>
  <c r="F378" s="1"/>
  <c r="F371"/>
  <c r="F370" s="1"/>
  <c r="F368"/>
  <c r="F367" s="1"/>
  <c r="F364"/>
  <c r="F363" s="1"/>
  <c r="F362" s="1"/>
  <c r="F360"/>
  <c r="F359" s="1"/>
  <c r="F357"/>
  <c r="F355"/>
  <c r="F349"/>
  <c r="F347"/>
  <c r="F344"/>
  <c r="F342"/>
  <c r="F328"/>
  <c r="F321"/>
  <c r="F320" s="1"/>
  <c r="F319" s="1"/>
  <c r="F318" s="1"/>
  <c r="F317" s="1"/>
  <c r="F339" l="1"/>
  <c r="F430"/>
  <c r="F325"/>
  <c r="F324" s="1"/>
  <c r="F323" s="1"/>
  <c r="F419"/>
  <c r="F418" s="1"/>
  <c r="F417" s="1"/>
  <c r="F346"/>
  <c r="F477"/>
  <c r="F490"/>
  <c r="F437"/>
  <c r="F390"/>
  <c r="F389" s="1"/>
  <c r="F388" s="1"/>
  <c r="F444"/>
  <c r="F443" s="1"/>
  <c r="F505"/>
  <c r="F504" s="1"/>
  <c r="F354"/>
  <c r="F353" s="1"/>
  <c r="F377"/>
  <c r="F366"/>
  <c r="F495"/>
  <c r="F338" l="1"/>
  <c r="F337" s="1"/>
  <c r="F429"/>
  <c r="F424" s="1"/>
  <c r="F489"/>
  <c r="F488" s="1"/>
  <c r="F476" s="1"/>
  <c r="F352"/>
  <c r="F351" s="1"/>
  <c r="F316" l="1"/>
  <c r="F588"/>
  <c r="F587" s="1"/>
  <c r="F585"/>
  <c r="F583"/>
  <c r="F579"/>
  <c r="F578" s="1"/>
  <c r="F577" s="1"/>
  <c r="F529"/>
  <c r="F528" s="1"/>
  <c r="F527" s="1"/>
  <c r="F526" s="1"/>
  <c r="F524"/>
  <c r="F523" s="1"/>
  <c r="F522" s="1"/>
  <c r="F521" s="1"/>
  <c r="F519"/>
  <c r="F518" s="1"/>
  <c r="F517" s="1"/>
  <c r="F516" s="1"/>
  <c r="F515" s="1"/>
  <c r="F549"/>
  <c r="F548" s="1"/>
  <c r="F546"/>
  <c r="F545" s="1"/>
  <c r="F534"/>
  <c r="F533" s="1"/>
  <c r="F532" s="1"/>
  <c r="F531" s="1"/>
  <c r="F571"/>
  <c r="F570" s="1"/>
  <c r="F569" s="1"/>
  <c r="F567"/>
  <c r="F566" s="1"/>
  <c r="F565" s="1"/>
  <c r="F562"/>
  <c r="F561" s="1"/>
  <c r="F560" s="1"/>
  <c r="F558"/>
  <c r="F557" s="1"/>
  <c r="F556" s="1"/>
  <c r="F555" s="1"/>
  <c r="F462"/>
  <c r="F461"/>
  <c r="F460" s="1"/>
  <c r="F456" s="1"/>
  <c r="F455" s="1"/>
  <c r="F537" l="1"/>
  <c r="F536" s="1"/>
  <c r="F442"/>
  <c r="F582"/>
  <c r="F581" s="1"/>
  <c r="F576" s="1"/>
  <c r="F564"/>
  <c r="F554" s="1"/>
  <c r="F514" l="1"/>
  <c r="F513" s="1"/>
  <c r="F376"/>
  <c r="F315" s="1"/>
  <c r="F657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G233" s="1"/>
  <c r="G232" s="1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180" l="1"/>
  <c r="G138"/>
  <c r="H233"/>
  <c r="H232" s="1"/>
  <c r="G61"/>
  <c r="F48"/>
  <c r="G48"/>
  <c r="G196"/>
  <c r="G210"/>
  <c r="H61"/>
  <c r="H58" s="1"/>
  <c r="H57" s="1"/>
  <c r="G20"/>
  <c r="G19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641"/>
  <c r="G161"/>
  <c r="I205"/>
  <c r="G434"/>
  <c r="G461"/>
  <c r="G460" s="1"/>
  <c r="G459" s="1"/>
  <c r="G107"/>
  <c r="G106" s="1"/>
  <c r="I23"/>
  <c r="G29"/>
  <c r="G28" s="1"/>
  <c r="I61"/>
  <c r="I133"/>
  <c r="I335"/>
  <c r="G713"/>
  <c r="H133"/>
  <c r="H233"/>
  <c r="H335"/>
  <c r="I368"/>
  <c r="I367" s="1"/>
  <c r="I641"/>
  <c r="I685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I169"/>
  <c r="H241"/>
  <c r="H23"/>
  <c r="H89"/>
  <c r="G97"/>
  <c r="I161"/>
  <c r="I157" s="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H731"/>
  <c r="H730" s="1"/>
  <c r="I35"/>
  <c r="I34" s="1"/>
  <c r="H71"/>
  <c r="H70" s="1"/>
  <c r="I107"/>
  <c r="I106" s="1"/>
  <c r="H143"/>
  <c r="H142" s="1"/>
  <c r="H157"/>
  <c r="H156" s="1"/>
  <c r="H215"/>
  <c r="H214" s="1"/>
  <c r="G215"/>
  <c r="G214" s="1"/>
  <c r="I251"/>
  <c r="I250" s="1"/>
  <c r="H251"/>
  <c r="H250" s="1"/>
  <c r="G445"/>
  <c r="G505"/>
  <c r="G504" s="1"/>
  <c r="H512"/>
  <c r="H511" s="1"/>
  <c r="H510" s="1"/>
  <c r="I513"/>
  <c r="I512" s="1"/>
  <c r="G709"/>
  <c r="H229"/>
  <c r="H465"/>
  <c r="H13"/>
  <c r="G23"/>
  <c r="G9" s="1"/>
  <c r="G35"/>
  <c r="G34" s="1"/>
  <c r="G61"/>
  <c r="G121"/>
  <c r="G120" s="1"/>
  <c r="G197"/>
  <c r="G193" s="1"/>
  <c r="G192" s="1"/>
  <c r="H205"/>
  <c r="H193" s="1"/>
  <c r="I233"/>
  <c r="I229" s="1"/>
  <c r="I228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11" s="1"/>
  <c r="G537"/>
  <c r="G533" s="1"/>
  <c r="G557"/>
  <c r="G588"/>
  <c r="G587" s="1"/>
  <c r="G613"/>
  <c r="G659"/>
  <c r="G658" s="1"/>
  <c r="G685"/>
  <c r="G673" s="1"/>
  <c r="G672" s="1"/>
  <c r="H713"/>
  <c r="H709" s="1"/>
  <c r="H708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708"/>
  <c r="G335"/>
  <c r="G334" s="1"/>
  <c r="G333" s="1"/>
  <c r="G332" s="1"/>
  <c r="G487"/>
  <c r="G486" s="1"/>
  <c r="G464" s="1"/>
  <c r="G556"/>
  <c r="I601"/>
  <c r="I600" s="1"/>
  <c r="H192" l="1"/>
  <c r="I391"/>
  <c r="I390" s="1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I156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192" l="1"/>
  <c r="H228"/>
  <c r="F53" i="4"/>
  <c r="G744" i="5"/>
  <c r="G746" s="1"/>
  <c r="G178" i="2"/>
  <c r="G192"/>
  <c r="G13" i="3"/>
  <c r="F23" i="2"/>
  <c r="F22" s="1"/>
  <c r="F53"/>
  <c r="I744" i="5"/>
  <c r="I746" s="1"/>
  <c r="G156" i="2"/>
  <c r="H178"/>
  <c r="G53"/>
  <c r="H69"/>
  <c r="H105"/>
  <c r="F178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9" s="1"/>
  <c r="F47"/>
  <c r="F46" s="1"/>
  <c r="F264"/>
  <c r="F263" s="1"/>
  <c r="G9" i="2"/>
  <c r="G317" i="3"/>
  <c r="G316" s="1"/>
  <c r="G315" s="1"/>
  <c r="G314" s="1"/>
  <c r="G73"/>
  <c r="G69" s="1"/>
  <c r="G68" s="1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9"/>
  <c r="G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81" i="3" l="1"/>
  <c r="F204" i="4"/>
  <c r="G323" i="3"/>
  <c r="G204" i="2"/>
  <c r="G203" s="1"/>
  <c r="G171" i="3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/>
  <c r="H292" s="1"/>
  <c r="G113" i="3"/>
  <c r="G112" s="1"/>
  <c r="G322"/>
  <c r="G206"/>
  <c r="G143" i="2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I44"/>
  <c r="I43" s="1"/>
  <c r="F292" i="4" l="1"/>
  <c r="I533" i="1"/>
  <c r="I532" s="1"/>
  <c r="G44"/>
  <c r="G43" s="1"/>
  <c r="H362"/>
  <c r="I146"/>
  <c r="I145" s="1"/>
  <c r="H270"/>
  <c r="H269" s="1"/>
  <c r="H268" s="1"/>
  <c r="G588" i="3"/>
  <c r="G292" i="2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<sst xmlns="http://schemas.openxmlformats.org/spreadsheetml/2006/main" count="5317" uniqueCount="666">
  <si>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</si>
  <si>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</si>
  <si>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</si>
  <si>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</si>
  <si>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</si>
  <si>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</si>
  <si>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</si>
  <si>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</si>
  <si>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</si>
  <si>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</si>
  <si>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</si>
  <si>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</si>
  <si>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</si>
  <si>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</si>
  <si>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</si>
  <si>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</si>
  <si>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</si>
  <si>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</si>
  <si>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</si>
  <si>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</si>
  <si>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</si>
  <si>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</si>
  <si>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</si>
  <si>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</si>
  <si>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</si>
  <si>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</si>
  <si>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</si>
  <si>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</si>
  <si>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</si>
  <si>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</si>
  <si>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</si>
  <si>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</si>
  <si>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</si>
  <si>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</si>
  <si>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</si>
  <si>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</si>
  <si>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</si>
  <si>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</si>
  <si>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</si>
  <si>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</si>
  <si>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</si>
  <si>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</si>
  <si>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</si>
  <si>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</si>
  <si>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</si>
  <si>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</si>
  <si>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</si>
  <si>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</si>
  <si>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</si>
  <si>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</si>
  <si>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</si>
  <si>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</si>
  <si>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</si>
  <si>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</si>
  <si>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</si>
  <si>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</si>
  <si>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</si>
  <si>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</si>
  <si>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</si>
  <si>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</si>
  <si>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</si>
  <si>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</si>
  <si>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</si>
  <si>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</si>
  <si>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</si>
  <si>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</si>
  <si>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</si>
  <si>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</si>
  <si>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</si>
  <si>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</si>
  <si>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</si>
  <si>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</si>
  <si>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</si>
  <si>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</si>
  <si>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</si>
  <si>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</si>
  <si>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</si>
  <si>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</si>
  <si>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</si>
  <si>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</si>
  <si>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</si>
  <si>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</si>
  <si>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</si>
  <si>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</si>
  <si>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</si>
  <si>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</si>
  <si>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</si>
  <si>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</si>
  <si>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</si>
  <si>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</si>
  <si>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</si>
  <si>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</si>
  <si>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</si>
  <si>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</si>
  <si>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</si>
  <si>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</si>
  <si>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</si>
  <si>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</si>
  <si>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</si>
  <si>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</si>
  <si>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</si>
  <si>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</si>
  <si>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</si>
  <si>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</si>
  <si>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</si>
  <si>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</si>
  <si>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</si>
  <si>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</si>
  <si>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</si>
  <si>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</si>
  <si>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</si>
  <si>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</si>
  <si>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</si>
  <si>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</si>
  <si>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</si>
  <si>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</si>
  <si>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</si>
  <si>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</si>
  <si>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</si>
  <si>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</si>
  <si>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</si>
  <si>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</si>
  <si>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</si>
  <si>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</si>
  <si>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</si>
  <si>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</si>
  <si>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</si>
  <si>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</si>
  <si>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</si>
  <si>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</si>
  <si>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</si>
  <si>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</si>
  <si>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</si>
  <si>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</si>
  <si>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</si>
  <si>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</si>
  <si>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</si>
  <si>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</si>
  <si>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</si>
  <si>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</si>
  <si>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</si>
  <si>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</si>
  <si>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</si>
  <si>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</si>
  <si>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</si>
  <si>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</si>
  <si>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</si>
  <si>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</si>
  <si>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</si>
  <si>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</si>
  <si>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</si>
  <si>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</si>
  <si>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</si>
  <si>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</si>
  <si>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</si>
  <si>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</si>
  <si>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</si>
  <si>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</si>
  <si>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</si>
  <si>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</si>
  <si>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</si>
  <si>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</si>
  <si>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</si>
  <si>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</si>
  <si>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</si>
  <si>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</si>
  <si>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</si>
  <si>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</si>
  <si>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</si>
  <si>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</si>
  <si>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</si>
  <si>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</si>
  <si>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</si>
  <si>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</si>
  <si>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</si>
  <si>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</si>
  <si>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</si>
  <si>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</si>
  <si>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</si>
  <si>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</si>
  <si>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</si>
  <si>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</si>
  <si>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</si>
  <si>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</si>
  <si>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</si>
  <si>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</si>
  <si>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</si>
  <si>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</si>
  <si>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</si>
  <si>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</si>
  <si>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</si>
  <si>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</si>
  <si>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</si>
  <si>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</si>
  <si>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</si>
  <si>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</si>
  <si>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</si>
  <si>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</si>
  <si>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</si>
  <si>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</si>
  <si>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</si>
  <si>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</si>
  <si>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</si>
  <si>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</si>
  <si>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</si>
  <si>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</si>
  <si>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</si>
  <si>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</si>
  <si>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</si>
  <si>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</si>
  <si>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</si>
  <si>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</si>
  <si>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</si>
  <si>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</si>
  <si>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</si>
  <si>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</si>
  <si>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</si>
  <si>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</si>
  <si>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</si>
  <si>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</si>
  <si>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</si>
  <si>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</si>
  <si>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</si>
  <si>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</si>
  <si>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</si>
  <si>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</si>
  <si>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</si>
  <si>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</si>
  <si>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</si>
  <si>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</si>
  <si>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</si>
  <si>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</si>
  <si>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</si>
  <si>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</si>
  <si>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</si>
  <si>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</si>
  <si>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</si>
  <si>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</si>
  <si>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</si>
  <si>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</si>
  <si>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</si>
  <si>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</si>
  <si>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</si>
  <si>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</si>
  <si>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</si>
  <si>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</si>
  <si>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</si>
  <si>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</si>
  <si>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</si>
  <si>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</si>
  <si>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</si>
  <si>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</si>
  <si>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</si>
  <si>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</si>
  <si>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</si>
  <si>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</si>
  <si>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</si>
  <si>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</si>
  <si>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</si>
  <si>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</si>
  <si>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</si>
  <si>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</si>
  <si>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</si>
  <si>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</si>
  <si>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</si>
  <si>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</si>
  <si>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</si>
  <si>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</si>
  <si>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</si>
  <si>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</si>
  <si>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</si>
  <si>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</si>
  <si>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</si>
  <si>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</si>
  <si>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</si>
  <si>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</si>
  <si>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</si>
  <si>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</si>
  <si>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</si>
  <si>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</si>
  <si>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</si>
  <si>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</si>
  <si>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</si>
  <si>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</si>
  <si>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</si>
  <si>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</si>
  <si>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</si>
  <si>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</si>
  <si>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</si>
  <si>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</si>
  <si>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</si>
  <si>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</si>
  <si>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</si>
  <si>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</si>
  <si>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</si>
  <si>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</si>
  <si>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</si>
  <si>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</si>
  <si>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</si>
  <si>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</si>
  <si>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</si>
  <si>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</si>
  <si>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</si>
  <si>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</si>
  <si>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</si>
  <si>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</si>
  <si>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</si>
  <si>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</si>
  <si>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</si>
  <si>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</si>
  <si>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</si>
  <si>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</si>
  <si>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</si>
  <si>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</si>
  <si>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</si>
  <si>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</si>
  <si>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</si>
  <si>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</si>
  <si>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</si>
  <si>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</si>
  <si>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</si>
  <si>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</si>
  <si>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</si>
  <si>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</si>
  <si>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</si>
  <si>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</si>
  <si>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</si>
  <si>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</si>
  <si>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</si>
  <si>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</si>
  <si>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</si>
  <si>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</si>
  <si>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</si>
  <si>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</si>
  <si>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</si>
  <si>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</si>
  <si>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</si>
  <si>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</si>
  <si>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</si>
  <si>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</si>
  <si>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</si>
  <si>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</si>
  <si>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</si>
  <si>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</si>
  <si>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</si>
  <si>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</si>
  <si>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</si>
  <si>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</si>
  <si>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</si>
  <si>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</si>
  <si>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</si>
  <si>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</si>
  <si>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</si>
  <si>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</si>
  <si>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</si>
  <si>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</si>
  <si>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</si>
  <si>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</si>
  <si>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</si>
  <si>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</si>
  <si>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</si>
  <si>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</si>
  <si>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</si>
  <si>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</si>
  <si>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</si>
  <si>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</si>
  <si>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</si>
  <si>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</si>
  <si>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</si>
  <si>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</si>
  <si>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</si>
  <si>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</si>
  <si>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</si>
  <si>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</si>
  <si>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</si>
  <si>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</si>
  <si>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</si>
  <si>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</si>
  <si>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</si>
  <si>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</si>
  <si>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</si>
  <si>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</si>
  <si>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</si>
  <si>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</si>
  <si>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</si>
  <si>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</si>
  <si>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</si>
  <si>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</si>
  <si>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</si>
  <si>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</si>
  <si>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</si>
  <si>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</si>
  <si>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</si>
  <si>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</si>
  <si>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</si>
  <si>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</si>
  <si>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</si>
  <si>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</si>
  <si>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</si>
  <si>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</si>
  <si>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</si>
  <si>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</si>
  <si>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</si>
  <si>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</si>
  <si>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</si>
  <si>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</si>
  <si>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</si>
  <si>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</si>
  <si>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</si>
  <si>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</si>
  <si>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</si>
  <si>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</si>
  <si>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</si>
  <si>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</si>
  <si>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</si>
  <si>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</si>
  <si>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</si>
  <si>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</si>
  <si>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</si>
  <si>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</si>
  <si>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</si>
  <si>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</si>
  <si>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</si>
  <si>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</si>
  <si>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</si>
  <si>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</si>
  <si>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</si>
  <si>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</si>
  <si>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</si>
  <si>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</si>
  <si>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</si>
  <si>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</si>
  <si>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</si>
  <si>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</si>
  <si>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</si>
  <si>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</si>
  <si>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</si>
  <si>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</si>
  <si>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</si>
  <si>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</si>
  <si>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</si>
  <si>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</si>
  <si>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</si>
  <si>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</si>
  <si>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</si>
  <si>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</si>
  <si>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</si>
  <si>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</si>
  <si>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</si>
  <si>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</si>
  <si>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</si>
  <si>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</si>
  <si>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</si>
  <si>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</si>
  <si>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</si>
  <si>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</si>
  <si>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</si>
  <si>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</si>
  <si>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</si>
  <si>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</si>
  <si>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</si>
  <si>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</si>
  <si>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</si>
  <si>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</si>
  <si>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</si>
  <si>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</si>
  <si>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</si>
  <si>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</si>
  <si>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</si>
  <si>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</si>
  <si>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</si>
  <si>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</si>
  <si>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</si>
  <si>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</si>
  <si>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</si>
  <si>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</si>
  <si>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</si>
  <si>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</si>
  <si>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</si>
  <si>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</si>
  <si>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</si>
  <si>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</si>
  <si>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</si>
  <si>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</si>
  <si>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</si>
  <si>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</si>
  <si>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</si>
  <si>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</si>
  <si>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</si>
  <si>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</si>
  <si>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</si>
  <si>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</si>
  <si>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</si>
  <si>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</si>
  <si>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</si>
  <si>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</si>
  <si>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Распределение бюджетных ассигнований                                                                                                                                     по  разделам, подразделам, целевым статьям  и группам видов расходов классификации  расходов бюджета Дергачевского муниципального района на 2016 год</t>
  </si>
  <si>
    <t>Уплата земельного налога, налога на имущество и транспортного налога муниципальными общеобразовательными организациями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</si>
  <si>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</si>
  <si>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</si>
  <si>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</si>
  <si>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</si>
  <si>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Водные ресурсы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</si>
  <si>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</si>
  <si>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</si>
  <si>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</si>
  <si>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</si>
  <si>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</si>
  <si>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</si>
  <si>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</si>
  <si>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Расходы на обеспечение мероприятий в области градостроительного проектирования</t>
  </si>
  <si>
    <t>61 7 01 20400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</si>
  <si>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</si>
  <si>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</si>
  <si>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</si>
  <si>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</si>
  <si>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</si>
  <si>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</si>
  <si>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</si>
  <si>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</si>
  <si>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</si>
  <si>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</si>
  <si>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</si>
  <si>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</si>
  <si>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</si>
  <si>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</si>
  <si>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</si>
  <si>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</si>
  <si>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</si>
  <si>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</si>
  <si>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</si>
  <si>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</si>
  <si>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</si>
  <si>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</si>
  <si>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</si>
  <si>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</si>
  <si>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</si>
  <si>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</si>
  <si>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</si>
  <si>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</si>
  <si>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</si>
  <si>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</si>
  <si>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</si>
  <si>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</si>
  <si>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</si>
  <si>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</si>
  <si>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</si>
  <si>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</si>
  <si>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62 0 00 25300</t>
  </si>
  <si>
    <t>62 0 00 25200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</si>
  <si>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</si>
  <si>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</si>
  <si>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</si>
  <si>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</si>
  <si>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</si>
  <si>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</si>
  <si>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</si>
  <si>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</si>
  <si>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71 3 00 25300</t>
  </si>
  <si>
    <t>71 3 00 25320</t>
  </si>
  <si>
    <t>81 2 00 25220</t>
  </si>
  <si>
    <t>81 3 00 25220</t>
  </si>
  <si>
    <t>61 2 00 25200</t>
  </si>
  <si>
    <t>61 2 00 25300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</si>
  <si>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</si>
  <si>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</si>
  <si>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</si>
  <si>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</si>
  <si>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</si>
  <si>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</si>
  <si>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</si>
  <si>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</si>
  <si>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</si>
  <si>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</si>
  <si>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</si>
  <si>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</si>
  <si>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</si>
  <si>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</si>
  <si>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</si>
  <si>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</si>
  <si>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</si>
  <si>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</si>
  <si>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</si>
  <si>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</si>
  <si>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</si>
  <si>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</si>
  <si>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</si>
  <si>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</si>
  <si>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</si>
  <si>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</si>
  <si>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</si>
  <si>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</si>
  <si>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</si>
  <si>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</si>
  <si>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</si>
  <si>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</si>
  <si>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</si>
  <si>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Другие вопросы в области национальной безопасности и правоохранительной деятельности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</si>
  <si>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</si>
  <si>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50 4 00 11208</t>
  </si>
  <si>
    <t>50 4 00 11209</t>
  </si>
  <si>
    <t>50 4 00 11215</t>
  </si>
  <si>
    <t>50 4 00 11216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</si>
  <si>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</si>
  <si>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</si>
  <si>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</si>
  <si>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</si>
  <si>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50 4 00 11217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</si>
  <si>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</si>
  <si>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</si>
  <si>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</si>
  <si>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</si>
  <si>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</si>
  <si>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</si>
  <si>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</si>
  <si>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</si>
  <si>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</si>
  <si>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</si>
  <si>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</si>
  <si>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</si>
  <si>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</si>
  <si>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</si>
  <si>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</si>
  <si>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</si>
  <si>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</si>
  <si>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</si>
  <si>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</si>
  <si>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</si>
  <si>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</si>
  <si>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</si>
  <si>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</si>
  <si>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</si>
  <si>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</si>
  <si>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</si>
  <si>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71 4 00 06200</t>
  </si>
  <si>
    <t>71 4 00 06230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</si>
  <si>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</si>
  <si>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61 8 00 48200</t>
  </si>
  <si>
    <t>Обеспечение деятельности дорожного хозяйства (дорожные фонды)</t>
  </si>
  <si>
    <t>61 8 00 00000</t>
  </si>
  <si>
    <t>50 2 00 50200</t>
  </si>
  <si>
    <t>50 2 00 R0200</t>
  </si>
  <si>
    <t>Мероприятия по созданию (исходя из прогнозируемой потребности) новых мест в общеобразовательных организациях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</si>
  <si>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</si>
  <si>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</si>
  <si>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R1120</t>
  </si>
  <si>
    <t>50 2 00 D7300</t>
  </si>
  <si>
    <t>Погашение кредиторской задолженности прошлых лет,в том числе по судам</t>
  </si>
  <si>
    <t>99 0 00 90000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</si>
  <si>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</si>
  <si>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</si>
  <si>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99 0 00 9 0000</t>
  </si>
  <si>
    <t>50 3 00 51200</t>
  </si>
  <si>
    <t>61 8 00 S7300</t>
  </si>
  <si>
    <t>Мероприятия, осуществляемые за счет субсидий из бюджетов бюжетной системы</t>
  </si>
  <si>
    <t>Государственная поддержка малого и среднего предпринимательства, включая крестьянские (фермерские) хозяйства</t>
  </si>
  <si>
    <t>50 2 00 50640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</si>
  <si>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</si>
  <si>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</si>
  <si>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50 2 00 R064А</t>
  </si>
  <si>
    <t xml:space="preserve">Реализации мероприятий муниципальных программ развития малого и среднего предпринимательства  за счет средств областного бюджета  </t>
  </si>
  <si>
    <t>Обеспечение проведения выборов и референдумов</t>
  </si>
  <si>
    <t>Расходы на обеспечение проведения выборов и референдумов</t>
  </si>
  <si>
    <t>67 0 00 00000</t>
  </si>
  <si>
    <t>67 0 00 01400</t>
  </si>
  <si>
    <t xml:space="preserve">Приложение 5
к решению от 30.11.2016г. № 04-20
Приложение 7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</si>
</sst>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20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5" fillId="0" borderId="11" xfId="0" applyNumberFormat="1" applyFont="1" applyFill="1" applyBorder="1" applyAlignment="1">
      <alignment horizontal="right" wrapText="1"/>
    </xf>
    <xf numFmtId="0" fontId="25" fillId="0" borderId="11" xfId="0" applyFont="1" applyFill="1" applyBorder="1" applyAlignment="1">
      <alignment horizontal="center" wrapText="1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49" fontId="9" fillId="0" borderId="2" xfId="0" applyNumberFormat="1" applyFont="1" applyFill="1" applyBorder="1" applyAlignment="1">
      <alignment horizontal="center" wrapText="1"/>
    </xf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49" fontId="14" fillId="0" borderId="2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right"/>
    </xf>
    <xf numFmtId="0" fontId="13" fillId="0" borderId="27" xfId="0" applyFont="1" applyFill="1" applyBorder="1" applyAlignment="1">
      <alignment horizontal="justify"/>
    </xf>
    <xf numFmtId="0" fontId="13" fillId="0" borderId="27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justify"/>
    </xf>
    <xf numFmtId="0" fontId="27" fillId="0" borderId="2" xfId="0" applyFont="1" applyFill="1" applyBorder="1" applyAlignment="1">
      <alignment horizontal="justify" wrapText="1"/>
    </xf>
    <xf numFmtId="0" fontId="29" fillId="0" borderId="14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justify"/>
    </xf>
    <xf numFmtId="0" fontId="9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vertical="center" wrapText="1"/>
    </xf>
    <xf numFmtId="164" fontId="25" fillId="0" borderId="5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justify" wrapText="1"/>
    </xf>
    <xf numFmtId="0" fontId="6" fillId="0" borderId="14" xfId="0" applyFont="1" applyFill="1" applyBorder="1" applyAlignment="1">
      <alignment horizontal="justify" wrapText="1"/>
    </xf>
    <xf numFmtId="0" fontId="13" fillId="0" borderId="27" xfId="0" applyFont="1" applyFill="1" applyBorder="1" applyAlignment="1">
      <alignment horizontal="justify" wrapText="1"/>
    </xf>
    <xf numFmtId="0" fontId="4" fillId="0" borderId="2" xfId="0" applyFont="1" applyFill="1" applyBorder="1" applyAlignment="1">
      <alignment horizontal="justify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center" wrapText="1"/>
    </xf>
    <xf numFmtId="164" fontId="4" fillId="0" borderId="5" xfId="0" applyNumberFormat="1" applyFont="1" applyFill="1" applyBorder="1" applyAlignment="1">
      <alignment horizontal="right"/>
    </xf>
    <xf numFmtId="49" fontId="6" fillId="0" borderId="14" xfId="0" applyNumberFormat="1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justify"/>
    </xf>
    <xf numFmtId="49" fontId="9" fillId="0" borderId="5" xfId="0" applyNumberFormat="1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 wrapText="1"/>
    </xf>
    <xf numFmtId="0" fontId="9" fillId="0" borderId="2" xfId="0" applyFont="1" applyFill="1" applyBorder="1" applyAlignment="1">
      <alignment horizontal="justify" wrapText="1"/>
    </xf>
    <xf numFmtId="49" fontId="25" fillId="2" borderId="14" xfId="0" applyNumberFormat="1" applyFont="1" applyFill="1" applyBorder="1" applyAlignment="1">
      <alignment horizontal="right" wrapText="1"/>
    </xf>
    <xf numFmtId="0" fontId="25" fillId="2" borderId="14" xfId="0" applyFont="1" applyFill="1" applyBorder="1" applyAlignment="1">
      <alignment horizontal="center" wrapText="1"/>
    </xf>
    <xf numFmtId="164" fontId="25" fillId="2" borderId="2" xfId="0" applyNumberFormat="1" applyFont="1" applyFill="1" applyBorder="1" applyAlignment="1">
      <alignment horizontal="right"/>
    </xf>
    <xf numFmtId="0" fontId="25" fillId="2" borderId="2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center" wrapText="1"/>
    </xf>
    <xf numFmtId="0" fontId="23" fillId="0" borderId="1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justify"/>
    </xf>
    <xf numFmtId="49" fontId="25" fillId="2" borderId="2" xfId="0" applyNumberFormat="1" applyFont="1" applyFill="1" applyBorder="1" applyAlignment="1">
      <alignment horizontal="right" wrapText="1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13" fillId="2" borderId="14" xfId="0" applyFont="1" applyFill="1" applyBorder="1" applyAlignment="1">
      <alignment horizontal="justify"/>
    </xf>
    <xf numFmtId="0" fontId="9" fillId="2" borderId="11" xfId="0" applyFont="1" applyFill="1" applyBorder="1" applyAlignment="1">
      <alignment horizontal="center" wrapText="1"/>
    </xf>
    <xf numFmtId="164" fontId="25" fillId="2" borderId="11" xfId="0" applyNumberFormat="1" applyFont="1" applyFill="1" applyBorder="1" applyAlignment="1">
      <alignment horizontal="right"/>
    </xf>
    <xf numFmtId="0" fontId="25" fillId="2" borderId="11" xfId="0" applyFont="1" applyFill="1" applyBorder="1" applyAlignment="1">
      <alignment horizontal="justify"/>
    </xf>
    <xf numFmtId="0" fontId="23" fillId="2" borderId="2" xfId="0" applyFont="1" applyFill="1" applyBorder="1" applyAlignment="1">
      <alignment horizontal="justify"/>
    </xf>
    <xf numFmtId="0" fontId="25" fillId="2" borderId="2" xfId="0" applyFont="1" applyFill="1" applyBorder="1" applyAlignment="1">
      <alignment horizontal="justify" wrapText="1"/>
    </xf>
    <xf numFmtId="49" fontId="23" fillId="2" borderId="2" xfId="0" applyNumberFormat="1" applyFont="1" applyFill="1" applyBorder="1" applyAlignment="1">
      <alignment horizontal="right" wrapText="1"/>
    </xf>
    <xf numFmtId="0" fontId="23" fillId="2" borderId="2" xfId="0" applyFont="1" applyFill="1" applyBorder="1" applyAlignment="1">
      <alignment horizontal="center" wrapText="1"/>
    </xf>
    <xf numFmtId="164" fontId="23" fillId="2" borderId="2" xfId="0" applyNumberFormat="1" applyFont="1" applyFill="1" applyBorder="1" applyAlignment="1">
      <alignment horizontal="right"/>
    </xf>
    <xf numFmtId="0" fontId="9" fillId="2" borderId="0" xfId="0" applyFont="1" applyFill="1"/>
    <xf numFmtId="0" fontId="25" fillId="2" borderId="14" xfId="0" applyFont="1" applyFill="1" applyBorder="1" applyAlignment="1">
      <alignment horizontal="justify"/>
    </xf>
    <xf numFmtId="49" fontId="6" fillId="2" borderId="14" xfId="0" applyNumberFormat="1" applyFont="1" applyFill="1" applyBorder="1" applyAlignment="1">
      <alignment horizontal="right" wrapText="1"/>
    </xf>
    <xf numFmtId="49" fontId="6" fillId="2" borderId="22" xfId="0" applyNumberFormat="1" applyFont="1" applyFill="1" applyBorder="1" applyAlignment="1">
      <alignment horizontal="right" wrapText="1"/>
    </xf>
    <xf numFmtId="49" fontId="6" fillId="2" borderId="14" xfId="0" applyNumberFormat="1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164" fontId="6" fillId="2" borderId="22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justify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71" t="s">
        <v>1</v>
      </c>
      <c r="B4" s="471"/>
      <c r="C4" s="471"/>
      <c r="D4" s="471"/>
      <c r="E4" s="471"/>
      <c r="F4" s="471"/>
      <c r="G4" s="471"/>
    </row>
    <row r="5" spans="1:9" ht="15.75">
      <c r="A5" s="471" t="s">
        <v>2</v>
      </c>
      <c r="B5" s="471"/>
      <c r="C5" s="471"/>
      <c r="D5" s="471"/>
      <c r="E5" s="471"/>
      <c r="F5" s="471"/>
      <c r="G5" s="471"/>
    </row>
    <row r="6" spans="1:9" ht="15.75">
      <c r="A6" s="472"/>
      <c r="B6" s="472"/>
      <c r="C6" s="472"/>
      <c r="D6" s="472"/>
      <c r="E6" s="472"/>
      <c r="F6" s="472"/>
      <c r="G6" s="472"/>
    </row>
    <row r="7" spans="1:9" ht="15.75">
      <c r="A7" s="473" t="s">
        <v>3</v>
      </c>
      <c r="B7" s="473"/>
      <c r="C7" s="473"/>
      <c r="D7" s="473"/>
      <c r="E7" s="473"/>
      <c r="F7" s="473"/>
      <c r="G7" s="473"/>
      <c r="H7" s="473"/>
      <c r="I7" s="473"/>
    </row>
    <row r="8" spans="1:9" ht="18.75">
      <c r="A8" s="474" t="s">
        <v>4</v>
      </c>
      <c r="B8" s="474"/>
      <c r="C8" s="474"/>
      <c r="D8" s="474"/>
      <c r="E8" s="474"/>
      <c r="F8" s="474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74" t="s">
        <v>29</v>
      </c>
      <c r="B43" s="474"/>
      <c r="C43" s="474"/>
      <c r="D43" s="474"/>
      <c r="E43" s="474"/>
      <c r="F43" s="474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68" t="s">
        <v>30</v>
      </c>
      <c r="B65" s="469"/>
      <c r="C65" s="469"/>
      <c r="D65" s="469"/>
      <c r="E65" s="469"/>
      <c r="F65" s="470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68" t="s">
        <v>33</v>
      </c>
      <c r="B87" s="469"/>
      <c r="C87" s="469"/>
      <c r="D87" s="469"/>
      <c r="E87" s="469"/>
      <c r="F87" s="470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68" t="s">
        <v>34</v>
      </c>
      <c r="B109" s="469"/>
      <c r="C109" s="469"/>
      <c r="D109" s="469"/>
      <c r="E109" s="469"/>
      <c r="F109" s="470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68" t="s">
        <v>35</v>
      </c>
      <c r="B145" s="469"/>
      <c r="C145" s="469"/>
      <c r="D145" s="469"/>
      <c r="E145" s="469"/>
      <c r="F145" s="470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68" t="s">
        <v>36</v>
      </c>
      <c r="B167" s="469"/>
      <c r="C167" s="469"/>
      <c r="D167" s="469"/>
      <c r="E167" s="469"/>
      <c r="F167" s="470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68" t="s">
        <v>91</v>
      </c>
      <c r="B305" s="469"/>
      <c r="C305" s="469"/>
      <c r="D305" s="469"/>
      <c r="E305" s="469"/>
      <c r="F305" s="470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68" t="s">
        <v>120</v>
      </c>
      <c r="B407" s="469"/>
      <c r="C407" s="469"/>
      <c r="D407" s="469"/>
      <c r="E407" s="469"/>
      <c r="F407" s="470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68" t="s">
        <v>130</v>
      </c>
      <c r="B462" s="469"/>
      <c r="C462" s="469"/>
      <c r="D462" s="469"/>
      <c r="E462" s="469"/>
      <c r="F462" s="470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68" t="s">
        <v>131</v>
      </c>
      <c r="B484" s="469"/>
      <c r="C484" s="469"/>
      <c r="D484" s="469"/>
      <c r="E484" s="469"/>
      <c r="F484" s="470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68" t="s">
        <v>132</v>
      </c>
      <c r="B506" s="469"/>
      <c r="C506" s="469"/>
      <c r="D506" s="469"/>
      <c r="E506" s="469"/>
      <c r="F506" s="470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68" t="s">
        <v>133</v>
      </c>
      <c r="B532" s="469"/>
      <c r="C532" s="469"/>
      <c r="D532" s="469"/>
      <c r="E532" s="469"/>
      <c r="F532" s="470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75" t="s">
        <v>135</v>
      </c>
      <c r="B559" s="476"/>
      <c r="C559" s="476"/>
      <c r="D559" s="476"/>
      <c r="E559" s="476"/>
      <c r="F559" s="477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78" t="s">
        <v>136</v>
      </c>
      <c r="B560" s="479"/>
      <c r="C560" s="479"/>
      <c r="D560" s="479"/>
      <c r="E560" s="479"/>
      <c r="F560" s="480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86" t="s">
        <v>137</v>
      </c>
      <c r="E1" s="486"/>
      <c r="F1" s="486"/>
      <c r="G1" s="172"/>
    </row>
    <row r="2" spans="1:8" s="170" customFormat="1" ht="15.75">
      <c r="A2" s="471" t="s">
        <v>138</v>
      </c>
      <c r="B2" s="471"/>
      <c r="C2" s="471"/>
      <c r="D2" s="471"/>
      <c r="E2" s="471"/>
      <c r="F2" s="471"/>
    </row>
    <row r="3" spans="1:8" s="170" customFormat="1" ht="15.75">
      <c r="A3" s="471" t="s">
        <v>139</v>
      </c>
      <c r="B3" s="471"/>
      <c r="C3" s="471"/>
      <c r="D3" s="471"/>
      <c r="E3" s="471"/>
      <c r="F3" s="471"/>
    </row>
    <row r="4" spans="1:8" s="170" customFormat="1" ht="15.75">
      <c r="A4" s="471" t="s">
        <v>140</v>
      </c>
      <c r="B4" s="471"/>
      <c r="C4" s="471"/>
      <c r="D4" s="471"/>
      <c r="E4" s="471"/>
      <c r="F4" s="471"/>
    </row>
    <row r="5" spans="1:8" s="170" customFormat="1" ht="15.75">
      <c r="A5" s="472"/>
      <c r="B5" s="472"/>
      <c r="C5" s="472"/>
      <c r="D5" s="472"/>
      <c r="E5" s="472"/>
      <c r="F5" s="472"/>
    </row>
    <row r="6" spans="1:8" s="170" customFormat="1" ht="16.5" thickBot="1">
      <c r="A6" s="487" t="s">
        <v>3</v>
      </c>
      <c r="B6" s="487"/>
      <c r="C6" s="487"/>
      <c r="D6" s="487"/>
      <c r="E6" s="487"/>
      <c r="F6" s="488"/>
    </row>
    <row r="7" spans="1:8" ht="31.5" customHeight="1">
      <c r="A7" s="481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83" t="s">
        <v>146</v>
      </c>
      <c r="G7" s="485" t="s">
        <v>147</v>
      </c>
      <c r="H7" s="485" t="s">
        <v>148</v>
      </c>
    </row>
    <row r="8" spans="1:8" ht="15.75" thickBot="1">
      <c r="A8" s="482"/>
      <c r="B8" s="176"/>
      <c r="C8" s="176"/>
      <c r="D8" s="177"/>
      <c r="E8" s="178"/>
      <c r="F8" s="484"/>
      <c r="G8" s="485"/>
      <c r="H8" s="485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71" t="s">
        <v>1</v>
      </c>
      <c r="B4" s="471"/>
      <c r="C4" s="471"/>
      <c r="D4" s="471"/>
      <c r="E4" s="471"/>
      <c r="F4" s="471"/>
      <c r="G4" s="471"/>
    </row>
    <row r="5" spans="1:7" ht="15.75">
      <c r="A5" s="471" t="s">
        <v>2</v>
      </c>
      <c r="B5" s="471"/>
      <c r="C5" s="471"/>
      <c r="D5" s="471"/>
      <c r="E5" s="471"/>
      <c r="F5" s="471"/>
      <c r="G5" s="471"/>
    </row>
    <row r="6" spans="1:7" ht="15.75">
      <c r="A6" s="472"/>
      <c r="B6" s="472"/>
      <c r="C6" s="472"/>
      <c r="D6" s="472"/>
      <c r="E6" s="472"/>
      <c r="F6" s="472"/>
      <c r="G6" s="472"/>
    </row>
    <row r="7" spans="1:7" ht="15.75">
      <c r="A7" s="473" t="s">
        <v>3</v>
      </c>
      <c r="B7" s="473"/>
      <c r="C7" s="473"/>
      <c r="D7" s="473"/>
      <c r="E7" s="473"/>
      <c r="F7" s="473"/>
      <c r="G7" s="473"/>
    </row>
    <row r="8" spans="1:7" ht="18.75">
      <c r="A8" s="474" t="s">
        <v>4</v>
      </c>
      <c r="B8" s="474"/>
      <c r="C8" s="474"/>
      <c r="D8" s="474"/>
      <c r="E8" s="474"/>
      <c r="F8" s="474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74" t="s">
        <v>29</v>
      </c>
      <c r="B46" s="474"/>
      <c r="C46" s="474"/>
      <c r="D46" s="474"/>
      <c r="E46" s="474"/>
      <c r="F46" s="474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68" t="s">
        <v>30</v>
      </c>
      <c r="B68" s="469"/>
      <c r="C68" s="469"/>
      <c r="D68" s="469"/>
      <c r="E68" s="469"/>
      <c r="F68" s="470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68" t="s">
        <v>33</v>
      </c>
      <c r="B90" s="469"/>
      <c r="C90" s="469"/>
      <c r="D90" s="469"/>
      <c r="E90" s="469"/>
      <c r="F90" s="470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68" t="s">
        <v>34</v>
      </c>
      <c r="B112" s="469"/>
      <c r="C112" s="469"/>
      <c r="D112" s="469"/>
      <c r="E112" s="469"/>
      <c r="F112" s="470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68" t="s">
        <v>35</v>
      </c>
      <c r="B148" s="469"/>
      <c r="C148" s="469"/>
      <c r="D148" s="469"/>
      <c r="E148" s="469"/>
      <c r="F148" s="470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68" t="s">
        <v>36</v>
      </c>
      <c r="B170" s="469"/>
      <c r="C170" s="469"/>
      <c r="D170" s="469"/>
      <c r="E170" s="469"/>
      <c r="F170" s="470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68" t="s">
        <v>91</v>
      </c>
      <c r="B322" s="469"/>
      <c r="C322" s="469"/>
      <c r="D322" s="469"/>
      <c r="E322" s="469"/>
      <c r="F322" s="470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68" t="s">
        <v>120</v>
      </c>
      <c r="B434" s="469"/>
      <c r="C434" s="469"/>
      <c r="D434" s="469"/>
      <c r="E434" s="469"/>
      <c r="F434" s="470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68" t="s">
        <v>130</v>
      </c>
      <c r="B492" s="469"/>
      <c r="C492" s="469"/>
      <c r="D492" s="469"/>
      <c r="E492" s="469"/>
      <c r="F492" s="470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68" t="s">
        <v>131</v>
      </c>
      <c r="B514" s="469"/>
      <c r="C514" s="469"/>
      <c r="D514" s="469"/>
      <c r="E514" s="469"/>
      <c r="F514" s="470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68" t="s">
        <v>132</v>
      </c>
      <c r="B536" s="469"/>
      <c r="C536" s="469"/>
      <c r="D536" s="469"/>
      <c r="E536" s="469"/>
      <c r="F536" s="470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68" t="s">
        <v>133</v>
      </c>
      <c r="B562" s="469"/>
      <c r="C562" s="469"/>
      <c r="D562" s="469"/>
      <c r="E562" s="469"/>
      <c r="F562" s="470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75" t="s">
        <v>135</v>
      </c>
      <c r="B589" s="476"/>
      <c r="C589" s="476"/>
      <c r="D589" s="476"/>
      <c r="E589" s="476"/>
      <c r="F589" s="477"/>
      <c r="G589" s="166">
        <v>5381.6</v>
      </c>
    </row>
    <row r="590" spans="1:7" s="169" customFormat="1" ht="18.75">
      <c r="A590" s="478" t="s">
        <v>136</v>
      </c>
      <c r="B590" s="479"/>
      <c r="C590" s="479"/>
      <c r="D590" s="479"/>
      <c r="E590" s="479"/>
      <c r="F590" s="480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86" t="s">
        <v>137</v>
      </c>
      <c r="E1" s="486"/>
      <c r="F1" s="486"/>
    </row>
    <row r="2" spans="1:6" s="170" customFormat="1" ht="15.75">
      <c r="A2" s="471" t="s">
        <v>138</v>
      </c>
      <c r="B2" s="471"/>
      <c r="C2" s="471"/>
      <c r="D2" s="471"/>
      <c r="E2" s="471"/>
      <c r="F2" s="471"/>
    </row>
    <row r="3" spans="1:6" s="170" customFormat="1" ht="15.75">
      <c r="A3" s="471" t="s">
        <v>139</v>
      </c>
      <c r="B3" s="471"/>
      <c r="C3" s="471"/>
      <c r="D3" s="471"/>
      <c r="E3" s="471"/>
      <c r="F3" s="471"/>
    </row>
    <row r="4" spans="1:6" s="170" customFormat="1" ht="15.75">
      <c r="A4" s="471" t="s">
        <v>191</v>
      </c>
      <c r="B4" s="471"/>
      <c r="C4" s="471"/>
      <c r="D4" s="471"/>
      <c r="E4" s="471"/>
      <c r="F4" s="471"/>
    </row>
    <row r="5" spans="1:6" s="170" customFormat="1" ht="15.75">
      <c r="A5" s="472"/>
      <c r="B5" s="472"/>
      <c r="C5" s="472"/>
      <c r="D5" s="472"/>
      <c r="E5" s="472"/>
      <c r="F5" s="472"/>
    </row>
    <row r="6" spans="1:6" s="170" customFormat="1" ht="16.5" thickBot="1">
      <c r="A6" s="487" t="s">
        <v>3</v>
      </c>
      <c r="B6" s="487"/>
      <c r="C6" s="487"/>
      <c r="D6" s="487"/>
      <c r="E6" s="487"/>
      <c r="F6" s="488"/>
    </row>
    <row r="7" spans="1:6" ht="31.5" customHeight="1">
      <c r="A7" s="481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83" t="s">
        <v>146</v>
      </c>
    </row>
    <row r="8" spans="1:6" ht="15.75" customHeight="1" thickBot="1">
      <c r="A8" s="482"/>
      <c r="B8" s="176"/>
      <c r="C8" s="176"/>
      <c r="D8" s="177"/>
      <c r="E8" s="178"/>
      <c r="F8" s="484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71" t="s">
        <v>192</v>
      </c>
      <c r="B2" s="471"/>
      <c r="C2" s="471"/>
      <c r="D2" s="471"/>
      <c r="E2" s="471"/>
      <c r="F2" s="471"/>
      <c r="G2" s="471"/>
    </row>
    <row r="3" spans="1:9" ht="15.75">
      <c r="A3" s="471" t="s">
        <v>2</v>
      </c>
      <c r="B3" s="471"/>
      <c r="C3" s="471"/>
      <c r="D3" s="471"/>
      <c r="E3" s="471"/>
      <c r="F3" s="471"/>
      <c r="G3" s="471"/>
    </row>
    <row r="4" spans="1:9" ht="3" customHeight="1">
      <c r="A4" s="472"/>
      <c r="B4" s="472"/>
      <c r="C4" s="472"/>
      <c r="D4" s="472"/>
      <c r="E4" s="472"/>
      <c r="F4" s="472"/>
      <c r="G4" s="472"/>
    </row>
    <row r="5" spans="1:9" ht="15.75">
      <c r="A5" s="473" t="s">
        <v>3</v>
      </c>
      <c r="B5" s="473"/>
      <c r="C5" s="473"/>
      <c r="D5" s="473"/>
      <c r="E5" s="473"/>
      <c r="F5" s="473"/>
      <c r="G5" s="473"/>
      <c r="H5" s="473"/>
      <c r="I5" s="473"/>
    </row>
    <row r="6" spans="1:9" ht="21.75" customHeight="1">
      <c r="A6" s="489" t="s">
        <v>141</v>
      </c>
      <c r="B6" s="489" t="s">
        <v>187</v>
      </c>
      <c r="C6" s="490" t="s">
        <v>188</v>
      </c>
      <c r="D6" s="490"/>
      <c r="E6" s="491" t="s">
        <v>189</v>
      </c>
      <c r="F6" s="492" t="s">
        <v>190</v>
      </c>
      <c r="G6" s="489" t="s">
        <v>146</v>
      </c>
      <c r="H6" s="493">
        <v>2015</v>
      </c>
      <c r="I6" s="493">
        <v>2016</v>
      </c>
    </row>
    <row r="7" spans="1:9">
      <c r="A7" s="489"/>
      <c r="B7" s="489"/>
      <c r="C7" s="494"/>
      <c r="D7" s="495"/>
      <c r="E7" s="491"/>
      <c r="F7" s="492"/>
      <c r="G7" s="489"/>
      <c r="H7" s="493"/>
      <c r="I7" s="493"/>
    </row>
    <row r="8" spans="1:9" ht="15.75" hidden="1">
      <c r="A8" s="496" t="s">
        <v>4</v>
      </c>
      <c r="B8" s="496"/>
      <c r="C8" s="496"/>
      <c r="D8" s="496"/>
      <c r="E8" s="496"/>
      <c r="F8" s="496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96" t="s">
        <v>29</v>
      </c>
      <c r="B48" s="496"/>
      <c r="C48" s="496"/>
      <c r="D48" s="496"/>
      <c r="E48" s="496"/>
      <c r="F48" s="496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500" t="s">
        <v>30</v>
      </c>
      <c r="B84" s="501"/>
      <c r="C84" s="501"/>
      <c r="D84" s="501"/>
      <c r="E84" s="501"/>
      <c r="F84" s="502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500" t="s">
        <v>33</v>
      </c>
      <c r="B120" s="501"/>
      <c r="C120" s="501"/>
      <c r="D120" s="501"/>
      <c r="E120" s="501"/>
      <c r="F120" s="502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500" t="s">
        <v>34</v>
      </c>
      <c r="B156" s="501"/>
      <c r="C156" s="501"/>
      <c r="D156" s="501"/>
      <c r="E156" s="501"/>
      <c r="F156" s="502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500" t="s">
        <v>35</v>
      </c>
      <c r="B192" s="501"/>
      <c r="C192" s="501"/>
      <c r="D192" s="501"/>
      <c r="E192" s="501"/>
      <c r="F192" s="502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500" t="s">
        <v>36</v>
      </c>
      <c r="B228" s="501"/>
      <c r="C228" s="501"/>
      <c r="D228" s="501"/>
      <c r="E228" s="501"/>
      <c r="F228" s="502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500" t="s">
        <v>120</v>
      </c>
      <c r="B464" s="501"/>
      <c r="C464" s="501"/>
      <c r="D464" s="501"/>
      <c r="E464" s="501"/>
      <c r="F464" s="502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500" t="s">
        <v>130</v>
      </c>
      <c r="B600" s="501"/>
      <c r="C600" s="501"/>
      <c r="D600" s="501"/>
      <c r="E600" s="501"/>
      <c r="F600" s="502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500" t="s">
        <v>131</v>
      </c>
      <c r="B636" s="501"/>
      <c r="C636" s="501"/>
      <c r="D636" s="501"/>
      <c r="E636" s="501"/>
      <c r="F636" s="502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500" t="s">
        <v>132</v>
      </c>
      <c r="B672" s="501"/>
      <c r="C672" s="501"/>
      <c r="D672" s="501"/>
      <c r="E672" s="501"/>
      <c r="F672" s="502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500" t="s">
        <v>133</v>
      </c>
      <c r="B708" s="501"/>
      <c r="C708" s="501"/>
      <c r="D708" s="501"/>
      <c r="E708" s="501"/>
      <c r="F708" s="502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75" t="s">
        <v>135</v>
      </c>
      <c r="B745" s="476"/>
      <c r="C745" s="476"/>
      <c r="D745" s="476"/>
      <c r="E745" s="476"/>
      <c r="F745" s="477"/>
      <c r="G745" s="166">
        <v>0</v>
      </c>
      <c r="H745" s="166">
        <v>0</v>
      </c>
      <c r="I745" s="166">
        <v>0</v>
      </c>
    </row>
    <row r="746" spans="1:9" ht="18.75" hidden="1">
      <c r="A746" s="497" t="s">
        <v>136</v>
      </c>
      <c r="B746" s="498"/>
      <c r="C746" s="498"/>
      <c r="D746" s="498"/>
      <c r="E746" s="498"/>
      <c r="F746" s="499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86" t="s">
        <v>137</v>
      </c>
      <c r="E1" s="486"/>
      <c r="F1" s="486"/>
      <c r="G1" s="172"/>
    </row>
    <row r="2" spans="1:8" s="170" customFormat="1" ht="15.75">
      <c r="A2" s="471" t="s">
        <v>138</v>
      </c>
      <c r="B2" s="471"/>
      <c r="C2" s="471"/>
      <c r="D2" s="471"/>
      <c r="E2" s="471"/>
      <c r="F2" s="471"/>
    </row>
    <row r="3" spans="1:8" s="170" customFormat="1" ht="15.75">
      <c r="A3" s="471" t="s">
        <v>139</v>
      </c>
      <c r="B3" s="471"/>
      <c r="C3" s="471"/>
      <c r="D3" s="471"/>
      <c r="E3" s="471"/>
      <c r="F3" s="471"/>
    </row>
    <row r="4" spans="1:8" s="170" customFormat="1" ht="15.75">
      <c r="A4" s="471" t="s">
        <v>205</v>
      </c>
      <c r="B4" s="471"/>
      <c r="C4" s="471"/>
      <c r="D4" s="471"/>
      <c r="E4" s="471"/>
      <c r="F4" s="471"/>
    </row>
    <row r="5" spans="1:8" s="170" customFormat="1" ht="15.75">
      <c r="A5" s="472"/>
      <c r="B5" s="472"/>
      <c r="C5" s="472"/>
      <c r="D5" s="472"/>
      <c r="E5" s="472"/>
      <c r="F5" s="472"/>
    </row>
    <row r="6" spans="1:8" s="170" customFormat="1" ht="16.5" thickBot="1">
      <c r="A6" s="487" t="s">
        <v>3</v>
      </c>
      <c r="B6" s="487"/>
      <c r="C6" s="487"/>
      <c r="D6" s="487"/>
      <c r="E6" s="487"/>
      <c r="F6" s="488"/>
    </row>
    <row r="7" spans="1:8" ht="31.5" customHeight="1">
      <c r="A7" s="481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83" t="s">
        <v>146</v>
      </c>
      <c r="G7" s="485" t="s">
        <v>147</v>
      </c>
      <c r="H7" s="485" t="s">
        <v>148</v>
      </c>
    </row>
    <row r="8" spans="1:8" ht="15.75" thickBot="1">
      <c r="A8" s="482"/>
      <c r="B8" s="176"/>
      <c r="C8" s="176"/>
      <c r="D8" s="177"/>
      <c r="E8" s="178"/>
      <c r="F8" s="484"/>
      <c r="G8" s="485"/>
      <c r="H8" s="485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A659"/>
  <sheetViews>
    <sheetView tabSelected="1" view="pageBreakPreview" zoomScale="110" zoomScaleSheetLayoutView="110" workbookViewId="0">
      <selection sqref="A1:F1"/>
    </sheetView>
  </sheetViews>
  <sheetFormatPr defaultRowHeight="15.75"/>
  <cols>
    <col min="1" max="1" width="65.42578125" style="68" customWidth="1"/>
    <col min="2" max="2" width="4.85546875" style="68" customWidth="1"/>
    <col min="3" max="3" width="3.85546875" style="68" customWidth="1"/>
    <col min="4" max="4" width="16" style="348" customWidth="1"/>
    <col min="5" max="5" width="5.140625" style="68" customWidth="1"/>
    <col min="6" max="6" width="12.140625" style="68" customWidth="1"/>
    <col min="7" max="7" width="9.28515625" style="68" bestFit="1" customWidth="1"/>
    <col min="8" max="16384" width="9.140625" style="68"/>
  </cols>
  <sheetData>
    <row r="1" spans="1:12" ht="65.25" customHeight="1">
      <c r="A1" s="503" t="s">
        <v>665</v>
      </c>
      <c r="B1" s="504"/>
      <c r="C1" s="504"/>
      <c r="D1" s="504"/>
      <c r="E1" s="504"/>
      <c r="F1" s="504"/>
    </row>
    <row r="2" spans="1:12" ht="47.25" customHeight="1">
      <c r="A2" s="508" t="s">
        <v>496</v>
      </c>
      <c r="B2" s="508"/>
      <c r="C2" s="508"/>
      <c r="D2" s="508"/>
      <c r="E2" s="508"/>
      <c r="F2" s="508"/>
    </row>
    <row r="3" spans="1:12" ht="31.5" customHeight="1">
      <c r="A3" s="519"/>
      <c r="B3" s="519"/>
      <c r="C3" s="519"/>
      <c r="D3" s="519"/>
      <c r="E3" s="519"/>
      <c r="F3" s="519"/>
    </row>
    <row r="4" spans="1:12" ht="16.5" thickBot="1">
      <c r="A4" s="507" t="s">
        <v>246</v>
      </c>
      <c r="B4" s="507"/>
      <c r="C4" s="507"/>
      <c r="D4" s="507"/>
      <c r="E4" s="507"/>
      <c r="F4" s="507"/>
    </row>
    <row r="5" spans="1:12" ht="15">
      <c r="A5" s="513" t="s">
        <v>141</v>
      </c>
      <c r="B5" s="509" t="s">
        <v>188</v>
      </c>
      <c r="C5" s="510"/>
      <c r="D5" s="515" t="s">
        <v>144</v>
      </c>
      <c r="E5" s="517" t="s">
        <v>145</v>
      </c>
      <c r="F5" s="505" t="s">
        <v>247</v>
      </c>
    </row>
    <row r="6" spans="1:12" ht="31.5" customHeight="1" thickBot="1">
      <c r="A6" s="514"/>
      <c r="B6" s="511"/>
      <c r="C6" s="512"/>
      <c r="D6" s="516"/>
      <c r="E6" s="518"/>
      <c r="F6" s="506"/>
    </row>
    <row r="7" spans="1:12">
      <c r="A7" s="324">
        <v>1</v>
      </c>
      <c r="B7" s="325">
        <v>2</v>
      </c>
      <c r="C7" s="325">
        <v>3</v>
      </c>
      <c r="D7" s="326">
        <v>4</v>
      </c>
      <c r="E7" s="326">
        <v>5</v>
      </c>
      <c r="F7" s="342">
        <v>6</v>
      </c>
    </row>
    <row r="8" spans="1:12" s="330" customFormat="1" ht="18.75">
      <c r="A8" s="350" t="s">
        <v>5</v>
      </c>
      <c r="B8" s="336" t="s">
        <v>206</v>
      </c>
      <c r="C8" s="336"/>
      <c r="D8" s="337"/>
      <c r="E8" s="337"/>
      <c r="F8" s="346">
        <f>F9+F21+F128+F133+F84+F79+F123</f>
        <v>32849.300000000003</v>
      </c>
      <c r="G8" s="385"/>
      <c r="H8" s="385"/>
      <c r="I8" s="385"/>
    </row>
    <row r="9" spans="1:12" s="330" customFormat="1" ht="47.25">
      <c r="A9" s="345" t="s">
        <v>38</v>
      </c>
      <c r="B9" s="336" t="s">
        <v>206</v>
      </c>
      <c r="C9" s="336" t="s">
        <v>207</v>
      </c>
      <c r="D9" s="337"/>
      <c r="E9" s="337"/>
      <c r="F9" s="346">
        <f>F10+F18</f>
        <v>1228.2</v>
      </c>
    </row>
    <row r="10" spans="1:12">
      <c r="A10" s="338" t="s">
        <v>208</v>
      </c>
      <c r="B10" s="339" t="s">
        <v>206</v>
      </c>
      <c r="C10" s="339" t="s">
        <v>207</v>
      </c>
      <c r="D10" s="340" t="s">
        <v>274</v>
      </c>
      <c r="E10" s="340"/>
      <c r="F10" s="347">
        <f>F11</f>
        <v>1175.8</v>
      </c>
      <c r="J10" s="335"/>
      <c r="K10" s="335"/>
      <c r="L10" s="335"/>
    </row>
    <row r="11" spans="1:12">
      <c r="A11" s="338" t="s">
        <v>209</v>
      </c>
      <c r="B11" s="339" t="s">
        <v>206</v>
      </c>
      <c r="C11" s="339" t="s">
        <v>207</v>
      </c>
      <c r="D11" s="340" t="s">
        <v>476</v>
      </c>
      <c r="E11" s="340"/>
      <c r="F11" s="347">
        <f>F12+F16</f>
        <v>1175.8</v>
      </c>
    </row>
    <row r="12" spans="1:12">
      <c r="A12" s="338" t="s">
        <v>414</v>
      </c>
      <c r="B12" s="339" t="s">
        <v>206</v>
      </c>
      <c r="C12" s="339" t="s">
        <v>207</v>
      </c>
      <c r="D12" s="340" t="s">
        <v>477</v>
      </c>
      <c r="E12" s="340"/>
      <c r="F12" s="347">
        <f>F13</f>
        <v>385</v>
      </c>
    </row>
    <row r="13" spans="1:12" ht="63">
      <c r="A13" s="338" t="s">
        <v>379</v>
      </c>
      <c r="B13" s="339" t="s">
        <v>206</v>
      </c>
      <c r="C13" s="339" t="s">
        <v>207</v>
      </c>
      <c r="D13" s="340" t="s">
        <v>477</v>
      </c>
      <c r="E13" s="340">
        <v>100</v>
      </c>
      <c r="F13" s="347">
        <f>F14</f>
        <v>385</v>
      </c>
    </row>
    <row r="14" spans="1:12" ht="31.5">
      <c r="A14" s="338" t="s">
        <v>210</v>
      </c>
      <c r="B14" s="339" t="s">
        <v>206</v>
      </c>
      <c r="C14" s="339" t="s">
        <v>207</v>
      </c>
      <c r="D14" s="340" t="s">
        <v>477</v>
      </c>
      <c r="E14" s="340">
        <v>120</v>
      </c>
      <c r="F14" s="347">
        <v>385</v>
      </c>
    </row>
    <row r="15" spans="1:12" ht="31.5">
      <c r="A15" s="338" t="s">
        <v>211</v>
      </c>
      <c r="B15" s="339" t="s">
        <v>206</v>
      </c>
      <c r="C15" s="339" t="s">
        <v>207</v>
      </c>
      <c r="D15" s="340" t="s">
        <v>415</v>
      </c>
      <c r="E15" s="340"/>
      <c r="F15" s="347">
        <f>F16</f>
        <v>790.8</v>
      </c>
    </row>
    <row r="16" spans="1:12" ht="63">
      <c r="A16" s="338" t="s">
        <v>379</v>
      </c>
      <c r="B16" s="339" t="s">
        <v>206</v>
      </c>
      <c r="C16" s="339" t="s">
        <v>207</v>
      </c>
      <c r="D16" s="340" t="s">
        <v>415</v>
      </c>
      <c r="E16" s="340">
        <v>100</v>
      </c>
      <c r="F16" s="347">
        <f>F17</f>
        <v>790.8</v>
      </c>
    </row>
    <row r="17" spans="1:6" ht="31.5">
      <c r="A17" s="338" t="s">
        <v>210</v>
      </c>
      <c r="B17" s="339" t="s">
        <v>206</v>
      </c>
      <c r="C17" s="339" t="s">
        <v>207</v>
      </c>
      <c r="D17" s="340" t="s">
        <v>415</v>
      </c>
      <c r="E17" s="340">
        <v>120</v>
      </c>
      <c r="F17" s="347">
        <f>786+4.8</f>
        <v>790.8</v>
      </c>
    </row>
    <row r="18" spans="1:6" ht="31.5">
      <c r="A18" s="436" t="s">
        <v>647</v>
      </c>
      <c r="B18" s="339" t="s">
        <v>206</v>
      </c>
      <c r="C18" s="339" t="s">
        <v>207</v>
      </c>
      <c r="D18" s="357" t="s">
        <v>648</v>
      </c>
      <c r="E18" s="340"/>
      <c r="F18" s="347">
        <f>F19</f>
        <v>52.4</v>
      </c>
    </row>
    <row r="19" spans="1:6" ht="63">
      <c r="A19" s="338" t="s">
        <v>379</v>
      </c>
      <c r="B19" s="339" t="s">
        <v>206</v>
      </c>
      <c r="C19" s="339" t="s">
        <v>207</v>
      </c>
      <c r="D19" s="357" t="s">
        <v>648</v>
      </c>
      <c r="E19" s="340">
        <v>100</v>
      </c>
      <c r="F19" s="347">
        <f>F20</f>
        <v>52.4</v>
      </c>
    </row>
    <row r="20" spans="1:6" ht="31.5">
      <c r="A20" s="338" t="s">
        <v>210</v>
      </c>
      <c r="B20" s="339" t="s">
        <v>206</v>
      </c>
      <c r="C20" s="339" t="s">
        <v>207</v>
      </c>
      <c r="D20" s="357" t="s">
        <v>648</v>
      </c>
      <c r="E20" s="340">
        <v>120</v>
      </c>
      <c r="F20" s="347">
        <v>52.4</v>
      </c>
    </row>
    <row r="21" spans="1:6" ht="47.25">
      <c r="A21" s="345" t="s">
        <v>9</v>
      </c>
      <c r="B21" s="336" t="s">
        <v>206</v>
      </c>
      <c r="C21" s="336" t="s">
        <v>212</v>
      </c>
      <c r="D21" s="337"/>
      <c r="E21" s="337"/>
      <c r="F21" s="346">
        <f>F22+F58+F73</f>
        <v>15901.399999999998</v>
      </c>
    </row>
    <row r="22" spans="1:6" s="368" customFormat="1" ht="31.5">
      <c r="A22" s="338" t="s">
        <v>258</v>
      </c>
      <c r="B22" s="339" t="s">
        <v>206</v>
      </c>
      <c r="C22" s="339" t="s">
        <v>212</v>
      </c>
      <c r="D22" s="340" t="s">
        <v>295</v>
      </c>
      <c r="E22" s="340"/>
      <c r="F22" s="347">
        <f>F23</f>
        <v>1466.5000000000002</v>
      </c>
    </row>
    <row r="23" spans="1:6">
      <c r="A23" s="338" t="s">
        <v>315</v>
      </c>
      <c r="B23" s="339" t="s">
        <v>206</v>
      </c>
      <c r="C23" s="339" t="s">
        <v>212</v>
      </c>
      <c r="D23" s="340" t="s">
        <v>316</v>
      </c>
      <c r="E23" s="340"/>
      <c r="F23" s="347">
        <f>F24+F55+F34+F29+F39+F50+F44+F47</f>
        <v>1466.5000000000002</v>
      </c>
    </row>
    <row r="24" spans="1:6" ht="31.5">
      <c r="A24" s="338" t="s">
        <v>152</v>
      </c>
      <c r="B24" s="339" t="s">
        <v>206</v>
      </c>
      <c r="C24" s="339" t="s">
        <v>212</v>
      </c>
      <c r="D24" s="340" t="s">
        <v>478</v>
      </c>
      <c r="E24" s="340"/>
      <c r="F24" s="347">
        <f>F25+F27</f>
        <v>195</v>
      </c>
    </row>
    <row r="25" spans="1:6" ht="63">
      <c r="A25" s="338" t="s">
        <v>277</v>
      </c>
      <c r="B25" s="339" t="s">
        <v>206</v>
      </c>
      <c r="C25" s="339" t="s">
        <v>212</v>
      </c>
      <c r="D25" s="340" t="s">
        <v>478</v>
      </c>
      <c r="E25" s="340">
        <v>100</v>
      </c>
      <c r="F25" s="347">
        <f>F26</f>
        <v>185.3</v>
      </c>
    </row>
    <row r="26" spans="1:6" ht="31.5">
      <c r="A26" s="338" t="s">
        <v>210</v>
      </c>
      <c r="B26" s="339" t="s">
        <v>206</v>
      </c>
      <c r="C26" s="339" t="s">
        <v>212</v>
      </c>
      <c r="D26" s="340" t="s">
        <v>478</v>
      </c>
      <c r="E26" s="340">
        <v>120</v>
      </c>
      <c r="F26" s="347">
        <f>194.9-9.6</f>
        <v>185.3</v>
      </c>
    </row>
    <row r="27" spans="1:6" ht="31.5">
      <c r="A27" s="338" t="s">
        <v>215</v>
      </c>
      <c r="B27" s="339" t="s">
        <v>206</v>
      </c>
      <c r="C27" s="339" t="s">
        <v>212</v>
      </c>
      <c r="D27" s="340" t="s">
        <v>478</v>
      </c>
      <c r="E27" s="322">
        <v>200</v>
      </c>
      <c r="F27" s="347">
        <f>F28</f>
        <v>9.6999999999999993</v>
      </c>
    </row>
    <row r="28" spans="1:6" s="330" customFormat="1" ht="31.5">
      <c r="A28" s="338" t="s">
        <v>216</v>
      </c>
      <c r="B28" s="339" t="s">
        <v>206</v>
      </c>
      <c r="C28" s="339" t="s">
        <v>212</v>
      </c>
      <c r="D28" s="340" t="s">
        <v>478</v>
      </c>
      <c r="E28" s="322">
        <v>240</v>
      </c>
      <c r="F28" s="347">
        <v>9.6999999999999993</v>
      </c>
    </row>
    <row r="29" spans="1:6" ht="47.25">
      <c r="A29" s="338" t="s">
        <v>418</v>
      </c>
      <c r="B29" s="339" t="s">
        <v>206</v>
      </c>
      <c r="C29" s="339" t="s">
        <v>212</v>
      </c>
      <c r="D29" s="340" t="s">
        <v>481</v>
      </c>
      <c r="E29" s="340"/>
      <c r="F29" s="347">
        <f>F30+F32</f>
        <v>207.1</v>
      </c>
    </row>
    <row r="30" spans="1:6" ht="63">
      <c r="A30" s="338" t="s">
        <v>277</v>
      </c>
      <c r="B30" s="339" t="s">
        <v>206</v>
      </c>
      <c r="C30" s="339" t="s">
        <v>212</v>
      </c>
      <c r="D30" s="340" t="s">
        <v>481</v>
      </c>
      <c r="E30" s="340">
        <v>100</v>
      </c>
      <c r="F30" s="347">
        <f>F31</f>
        <v>182.5</v>
      </c>
    </row>
    <row r="31" spans="1:6" ht="31.5">
      <c r="A31" s="338" t="s">
        <v>210</v>
      </c>
      <c r="B31" s="339" t="s">
        <v>206</v>
      </c>
      <c r="C31" s="339" t="s">
        <v>212</v>
      </c>
      <c r="D31" s="340" t="s">
        <v>481</v>
      </c>
      <c r="E31" s="340">
        <v>120</v>
      </c>
      <c r="F31" s="347">
        <f>192.1-9.6</f>
        <v>182.5</v>
      </c>
    </row>
    <row r="32" spans="1:6" ht="31.5">
      <c r="A32" s="370" t="s">
        <v>215</v>
      </c>
      <c r="B32" s="339" t="s">
        <v>206</v>
      </c>
      <c r="C32" s="339" t="s">
        <v>212</v>
      </c>
      <c r="D32" s="340" t="s">
        <v>481</v>
      </c>
      <c r="E32" s="340">
        <v>200</v>
      </c>
      <c r="F32" s="347">
        <f>F33</f>
        <v>24.6</v>
      </c>
    </row>
    <row r="33" spans="1:6" ht="31.5">
      <c r="A33" s="355" t="s">
        <v>216</v>
      </c>
      <c r="B33" s="339" t="s">
        <v>206</v>
      </c>
      <c r="C33" s="339" t="s">
        <v>212</v>
      </c>
      <c r="D33" s="340" t="s">
        <v>481</v>
      </c>
      <c r="E33" s="340">
        <v>240</v>
      </c>
      <c r="F33" s="347">
        <v>24.6</v>
      </c>
    </row>
    <row r="34" spans="1:6" ht="63">
      <c r="A34" s="338" t="s">
        <v>417</v>
      </c>
      <c r="B34" s="339" t="s">
        <v>206</v>
      </c>
      <c r="C34" s="339" t="s">
        <v>212</v>
      </c>
      <c r="D34" s="340" t="s">
        <v>480</v>
      </c>
      <c r="E34" s="340"/>
      <c r="F34" s="347">
        <f>F35+F37</f>
        <v>195.2</v>
      </c>
    </row>
    <row r="35" spans="1:6" ht="63">
      <c r="A35" s="352" t="s">
        <v>379</v>
      </c>
      <c r="B35" s="339" t="s">
        <v>206</v>
      </c>
      <c r="C35" s="339" t="s">
        <v>212</v>
      </c>
      <c r="D35" s="340" t="s">
        <v>480</v>
      </c>
      <c r="E35" s="357">
        <v>100</v>
      </c>
      <c r="F35" s="347">
        <f>F36</f>
        <v>157.5</v>
      </c>
    </row>
    <row r="36" spans="1:6" ht="31.5">
      <c r="A36" s="355" t="s">
        <v>210</v>
      </c>
      <c r="B36" s="339" t="s">
        <v>206</v>
      </c>
      <c r="C36" s="339" t="s">
        <v>212</v>
      </c>
      <c r="D36" s="340" t="s">
        <v>480</v>
      </c>
      <c r="E36" s="359">
        <v>120</v>
      </c>
      <c r="F36" s="347">
        <f>167.2-9.7</f>
        <v>157.5</v>
      </c>
    </row>
    <row r="37" spans="1:6" ht="31.5">
      <c r="A37" s="370" t="s">
        <v>215</v>
      </c>
      <c r="B37" s="339" t="s">
        <v>206</v>
      </c>
      <c r="C37" s="339" t="s">
        <v>212</v>
      </c>
      <c r="D37" s="340" t="s">
        <v>480</v>
      </c>
      <c r="E37" s="359">
        <v>200</v>
      </c>
      <c r="F37" s="347">
        <f>F38</f>
        <v>37.700000000000003</v>
      </c>
    </row>
    <row r="38" spans="1:6" ht="31.5">
      <c r="A38" s="355" t="s">
        <v>216</v>
      </c>
      <c r="B38" s="339" t="s">
        <v>206</v>
      </c>
      <c r="C38" s="339" t="s">
        <v>212</v>
      </c>
      <c r="D38" s="340" t="s">
        <v>480</v>
      </c>
      <c r="E38" s="359">
        <v>240</v>
      </c>
      <c r="F38" s="347">
        <v>37.700000000000003</v>
      </c>
    </row>
    <row r="39" spans="1:6" ht="47.25">
      <c r="A39" s="355" t="s">
        <v>419</v>
      </c>
      <c r="B39" s="339" t="s">
        <v>206</v>
      </c>
      <c r="C39" s="339" t="s">
        <v>212</v>
      </c>
      <c r="D39" s="340" t="s">
        <v>482</v>
      </c>
      <c r="E39" s="340"/>
      <c r="F39" s="347">
        <f>F40+F42</f>
        <v>203.8</v>
      </c>
    </row>
    <row r="40" spans="1:6" ht="63">
      <c r="A40" s="338" t="s">
        <v>277</v>
      </c>
      <c r="B40" s="339" t="s">
        <v>206</v>
      </c>
      <c r="C40" s="339" t="s">
        <v>212</v>
      </c>
      <c r="D40" s="340" t="s">
        <v>482</v>
      </c>
      <c r="E40" s="340">
        <v>100</v>
      </c>
      <c r="F40" s="347">
        <f>F41</f>
        <v>168.3</v>
      </c>
    </row>
    <row r="41" spans="1:6" ht="31.5">
      <c r="A41" s="338" t="s">
        <v>210</v>
      </c>
      <c r="B41" s="339" t="s">
        <v>206</v>
      </c>
      <c r="C41" s="339" t="s">
        <v>212</v>
      </c>
      <c r="D41" s="340" t="s">
        <v>482</v>
      </c>
      <c r="E41" s="340">
        <v>120</v>
      </c>
      <c r="F41" s="347">
        <f>178-9.7</f>
        <v>168.3</v>
      </c>
    </row>
    <row r="42" spans="1:6" ht="31.5">
      <c r="A42" s="370" t="s">
        <v>215</v>
      </c>
      <c r="B42" s="339" t="s">
        <v>206</v>
      </c>
      <c r="C42" s="339" t="s">
        <v>212</v>
      </c>
      <c r="D42" s="340" t="s">
        <v>482</v>
      </c>
      <c r="E42" s="340">
        <v>200</v>
      </c>
      <c r="F42" s="347">
        <f>F43</f>
        <v>35.5</v>
      </c>
    </row>
    <row r="43" spans="1:6" ht="31.5">
      <c r="A43" s="355" t="s">
        <v>216</v>
      </c>
      <c r="B43" s="339" t="s">
        <v>206</v>
      </c>
      <c r="C43" s="339" t="s">
        <v>212</v>
      </c>
      <c r="D43" s="340" t="s">
        <v>482</v>
      </c>
      <c r="E43" s="340">
        <v>240</v>
      </c>
      <c r="F43" s="347">
        <v>35.5</v>
      </c>
    </row>
    <row r="44" spans="1:6" ht="47.25">
      <c r="A44" s="352" t="s">
        <v>577</v>
      </c>
      <c r="B44" s="339" t="s">
        <v>206</v>
      </c>
      <c r="C44" s="339" t="s">
        <v>212</v>
      </c>
      <c r="D44" s="357" t="s">
        <v>579</v>
      </c>
      <c r="E44" s="340"/>
      <c r="F44" s="347">
        <f>F45</f>
        <v>1</v>
      </c>
    </row>
    <row r="45" spans="1:6" ht="63">
      <c r="A45" s="338" t="s">
        <v>277</v>
      </c>
      <c r="B45" s="339" t="s">
        <v>206</v>
      </c>
      <c r="C45" s="339" t="s">
        <v>212</v>
      </c>
      <c r="D45" s="357" t="s">
        <v>579</v>
      </c>
      <c r="E45" s="340">
        <v>100</v>
      </c>
      <c r="F45" s="347">
        <f>F46</f>
        <v>1</v>
      </c>
    </row>
    <row r="46" spans="1:6" ht="31.5">
      <c r="A46" s="338" t="s">
        <v>210</v>
      </c>
      <c r="B46" s="339" t="s">
        <v>206</v>
      </c>
      <c r="C46" s="339" t="s">
        <v>212</v>
      </c>
      <c r="D46" s="357" t="s">
        <v>579</v>
      </c>
      <c r="E46" s="340">
        <v>120</v>
      </c>
      <c r="F46" s="347">
        <v>1</v>
      </c>
    </row>
    <row r="47" spans="1:6" ht="31.5">
      <c r="A47" s="352" t="s">
        <v>578</v>
      </c>
      <c r="B47" s="339" t="s">
        <v>206</v>
      </c>
      <c r="C47" s="339" t="s">
        <v>212</v>
      </c>
      <c r="D47" s="357" t="s">
        <v>580</v>
      </c>
      <c r="E47" s="340"/>
      <c r="F47" s="347">
        <f>F48</f>
        <v>97.3</v>
      </c>
    </row>
    <row r="48" spans="1:6" ht="31.5">
      <c r="A48" s="370" t="s">
        <v>215</v>
      </c>
      <c r="B48" s="339" t="s">
        <v>206</v>
      </c>
      <c r="C48" s="339" t="s">
        <v>212</v>
      </c>
      <c r="D48" s="357" t="s">
        <v>580</v>
      </c>
      <c r="E48" s="340">
        <v>200</v>
      </c>
      <c r="F48" s="347">
        <f>F49</f>
        <v>97.3</v>
      </c>
    </row>
    <row r="49" spans="1:6" ht="31.5">
      <c r="A49" s="355" t="s">
        <v>216</v>
      </c>
      <c r="B49" s="339" t="s">
        <v>206</v>
      </c>
      <c r="C49" s="339" t="s">
        <v>212</v>
      </c>
      <c r="D49" s="357" t="s">
        <v>580</v>
      </c>
      <c r="E49" s="340">
        <v>240</v>
      </c>
      <c r="F49" s="347">
        <v>97.3</v>
      </c>
    </row>
    <row r="50" spans="1:6" ht="94.5">
      <c r="A50" s="355" t="s">
        <v>545</v>
      </c>
      <c r="B50" s="339" t="s">
        <v>206</v>
      </c>
      <c r="C50" s="339" t="s">
        <v>212</v>
      </c>
      <c r="D50" s="340" t="s">
        <v>546</v>
      </c>
      <c r="E50" s="340"/>
      <c r="F50" s="347">
        <f>F51+F53</f>
        <v>370.1</v>
      </c>
    </row>
    <row r="51" spans="1:6" ht="63">
      <c r="A51" s="338" t="s">
        <v>277</v>
      </c>
      <c r="B51" s="339" t="s">
        <v>206</v>
      </c>
      <c r="C51" s="339" t="s">
        <v>212</v>
      </c>
      <c r="D51" s="340" t="s">
        <v>546</v>
      </c>
      <c r="E51" s="340">
        <v>100</v>
      </c>
      <c r="F51" s="347">
        <f>F52</f>
        <v>368.3</v>
      </c>
    </row>
    <row r="52" spans="1:6" ht="31.5">
      <c r="A52" s="338" t="s">
        <v>210</v>
      </c>
      <c r="B52" s="339" t="s">
        <v>206</v>
      </c>
      <c r="C52" s="339" t="s">
        <v>212</v>
      </c>
      <c r="D52" s="340" t="s">
        <v>546</v>
      </c>
      <c r="E52" s="340">
        <v>120</v>
      </c>
      <c r="F52" s="347">
        <f>387.5-19.2</f>
        <v>368.3</v>
      </c>
    </row>
    <row r="53" spans="1:6" ht="31.5">
      <c r="A53" s="370" t="s">
        <v>215</v>
      </c>
      <c r="B53" s="339" t="s">
        <v>206</v>
      </c>
      <c r="C53" s="339" t="s">
        <v>212</v>
      </c>
      <c r="D53" s="340" t="s">
        <v>546</v>
      </c>
      <c r="E53" s="340">
        <v>200</v>
      </c>
      <c r="F53" s="347">
        <f>F54</f>
        <v>1.8</v>
      </c>
    </row>
    <row r="54" spans="1:6" ht="31.5">
      <c r="A54" s="355" t="s">
        <v>216</v>
      </c>
      <c r="B54" s="339" t="s">
        <v>206</v>
      </c>
      <c r="C54" s="339" t="s">
        <v>212</v>
      </c>
      <c r="D54" s="340" t="s">
        <v>546</v>
      </c>
      <c r="E54" s="340">
        <v>240</v>
      </c>
      <c r="F54" s="347">
        <v>1.8</v>
      </c>
    </row>
    <row r="55" spans="1:6" ht="47.25">
      <c r="A55" s="338" t="s">
        <v>416</v>
      </c>
      <c r="B55" s="339" t="s">
        <v>206</v>
      </c>
      <c r="C55" s="339" t="s">
        <v>212</v>
      </c>
      <c r="D55" s="340" t="s">
        <v>479</v>
      </c>
      <c r="E55" s="340"/>
      <c r="F55" s="347">
        <f>F56</f>
        <v>197</v>
      </c>
    </row>
    <row r="56" spans="1:6" ht="63">
      <c r="A56" s="338" t="s">
        <v>277</v>
      </c>
      <c r="B56" s="339" t="s">
        <v>206</v>
      </c>
      <c r="C56" s="339" t="s">
        <v>212</v>
      </c>
      <c r="D56" s="340" t="s">
        <v>479</v>
      </c>
      <c r="E56" s="340">
        <v>100</v>
      </c>
      <c r="F56" s="347">
        <f>F57</f>
        <v>197</v>
      </c>
    </row>
    <row r="57" spans="1:6" ht="31.5">
      <c r="A57" s="338" t="s">
        <v>210</v>
      </c>
      <c r="B57" s="339" t="s">
        <v>206</v>
      </c>
      <c r="C57" s="339" t="s">
        <v>212</v>
      </c>
      <c r="D57" s="340" t="s">
        <v>479</v>
      </c>
      <c r="E57" s="340">
        <v>120</v>
      </c>
      <c r="F57" s="347">
        <f>206.6-9.6</f>
        <v>197</v>
      </c>
    </row>
    <row r="58" spans="1:6">
      <c r="A58" s="338" t="s">
        <v>208</v>
      </c>
      <c r="B58" s="339" t="s">
        <v>206</v>
      </c>
      <c r="C58" s="339" t="s">
        <v>212</v>
      </c>
      <c r="D58" s="340" t="s">
        <v>274</v>
      </c>
      <c r="E58" s="340"/>
      <c r="F58" s="347">
        <f>F59</f>
        <v>13422.999999999998</v>
      </c>
    </row>
    <row r="59" spans="1:6">
      <c r="A59" s="323" t="s">
        <v>213</v>
      </c>
      <c r="B59" s="339" t="s">
        <v>206</v>
      </c>
      <c r="C59" s="339" t="s">
        <v>212</v>
      </c>
      <c r="D59" s="340" t="s">
        <v>398</v>
      </c>
      <c r="E59" s="340"/>
      <c r="F59" s="347">
        <f>F60+F63+F66+F69</f>
        <v>13422.999999999998</v>
      </c>
    </row>
    <row r="60" spans="1:6" ht="31.5">
      <c r="A60" s="338" t="s">
        <v>420</v>
      </c>
      <c r="B60" s="339" t="s">
        <v>206</v>
      </c>
      <c r="C60" s="339" t="s">
        <v>212</v>
      </c>
      <c r="D60" s="340" t="s">
        <v>421</v>
      </c>
      <c r="E60" s="340"/>
      <c r="F60" s="347">
        <f>F61</f>
        <v>899.9</v>
      </c>
    </row>
    <row r="61" spans="1:6" ht="63">
      <c r="A61" s="338" t="s">
        <v>379</v>
      </c>
      <c r="B61" s="339" t="s">
        <v>206</v>
      </c>
      <c r="C61" s="339" t="s">
        <v>212</v>
      </c>
      <c r="D61" s="340" t="s">
        <v>421</v>
      </c>
      <c r="E61" s="340">
        <v>100</v>
      </c>
      <c r="F61" s="347">
        <f>F62</f>
        <v>899.9</v>
      </c>
    </row>
    <row r="62" spans="1:6" ht="31.5">
      <c r="A62" s="338" t="s">
        <v>210</v>
      </c>
      <c r="B62" s="339" t="s">
        <v>206</v>
      </c>
      <c r="C62" s="339" t="s">
        <v>212</v>
      </c>
      <c r="D62" s="340" t="s">
        <v>421</v>
      </c>
      <c r="E62" s="340">
        <v>120</v>
      </c>
      <c r="F62" s="347">
        <f>853+46.9</f>
        <v>899.9</v>
      </c>
    </row>
    <row r="63" spans="1:6">
      <c r="A63" s="323" t="s">
        <v>214</v>
      </c>
      <c r="B63" s="358" t="s">
        <v>206</v>
      </c>
      <c r="C63" s="358" t="s">
        <v>212</v>
      </c>
      <c r="D63" s="340" t="s">
        <v>276</v>
      </c>
      <c r="E63" s="340"/>
      <c r="F63" s="347">
        <f>F64</f>
        <v>10598.599999999999</v>
      </c>
    </row>
    <row r="64" spans="1:6" ht="63">
      <c r="A64" s="338" t="s">
        <v>379</v>
      </c>
      <c r="B64" s="339" t="s">
        <v>206</v>
      </c>
      <c r="C64" s="339" t="s">
        <v>212</v>
      </c>
      <c r="D64" s="340" t="s">
        <v>276</v>
      </c>
      <c r="E64" s="340">
        <v>100</v>
      </c>
      <c r="F64" s="347">
        <f>F65</f>
        <v>10598.599999999999</v>
      </c>
    </row>
    <row r="65" spans="1:6" ht="31.5">
      <c r="A65" s="441" t="s">
        <v>210</v>
      </c>
      <c r="B65" s="447" t="s">
        <v>206</v>
      </c>
      <c r="C65" s="447" t="s">
        <v>212</v>
      </c>
      <c r="D65" s="444" t="s">
        <v>276</v>
      </c>
      <c r="E65" s="444">
        <v>120</v>
      </c>
      <c r="F65" s="440">
        <f>9049.5-1600+406+364.8+2378.3</f>
        <v>10598.599999999999</v>
      </c>
    </row>
    <row r="66" spans="1:6" ht="31.5">
      <c r="A66" s="338" t="s">
        <v>399</v>
      </c>
      <c r="B66" s="339" t="s">
        <v>206</v>
      </c>
      <c r="C66" s="339" t="s">
        <v>212</v>
      </c>
      <c r="D66" s="322" t="s">
        <v>562</v>
      </c>
      <c r="E66" s="322"/>
      <c r="F66" s="347">
        <f>F67</f>
        <v>1432</v>
      </c>
    </row>
    <row r="67" spans="1:6">
      <c r="A67" s="338" t="s">
        <v>217</v>
      </c>
      <c r="B67" s="339" t="s">
        <v>206</v>
      </c>
      <c r="C67" s="339" t="s">
        <v>212</v>
      </c>
      <c r="D67" s="322" t="s">
        <v>562</v>
      </c>
      <c r="E67" s="322">
        <v>800</v>
      </c>
      <c r="F67" s="347">
        <f>F68</f>
        <v>1432</v>
      </c>
    </row>
    <row r="68" spans="1:6">
      <c r="A68" s="388" t="s">
        <v>218</v>
      </c>
      <c r="B68" s="339" t="s">
        <v>206</v>
      </c>
      <c r="C68" s="339" t="s">
        <v>212</v>
      </c>
      <c r="D68" s="390" t="s">
        <v>562</v>
      </c>
      <c r="E68" s="390">
        <v>850</v>
      </c>
      <c r="F68" s="391">
        <v>1432</v>
      </c>
    </row>
    <row r="69" spans="1:6" ht="31.5">
      <c r="A69" s="338" t="s">
        <v>494</v>
      </c>
      <c r="B69" s="339" t="s">
        <v>206</v>
      </c>
      <c r="C69" s="339" t="s">
        <v>212</v>
      </c>
      <c r="D69" s="322" t="s">
        <v>563</v>
      </c>
      <c r="E69" s="322"/>
      <c r="F69" s="347">
        <f>F70</f>
        <v>492.5</v>
      </c>
    </row>
    <row r="70" spans="1:6">
      <c r="A70" s="338" t="s">
        <v>217</v>
      </c>
      <c r="B70" s="339" t="s">
        <v>206</v>
      </c>
      <c r="C70" s="339" t="s">
        <v>212</v>
      </c>
      <c r="D70" s="322" t="s">
        <v>563</v>
      </c>
      <c r="E70" s="322">
        <v>800</v>
      </c>
      <c r="F70" s="347">
        <f>F71+F72</f>
        <v>492.5</v>
      </c>
    </row>
    <row r="71" spans="1:6">
      <c r="A71" s="363" t="s">
        <v>334</v>
      </c>
      <c r="B71" s="339" t="s">
        <v>206</v>
      </c>
      <c r="C71" s="339" t="s">
        <v>212</v>
      </c>
      <c r="D71" s="322" t="s">
        <v>563</v>
      </c>
      <c r="E71" s="390">
        <v>830</v>
      </c>
      <c r="F71" s="391">
        <v>242</v>
      </c>
    </row>
    <row r="72" spans="1:6">
      <c r="A72" s="388" t="s">
        <v>218</v>
      </c>
      <c r="B72" s="339" t="s">
        <v>206</v>
      </c>
      <c r="C72" s="339" t="s">
        <v>212</v>
      </c>
      <c r="D72" s="390" t="s">
        <v>562</v>
      </c>
      <c r="E72" s="390">
        <v>850</v>
      </c>
      <c r="F72" s="391">
        <v>250.5</v>
      </c>
    </row>
    <row r="73" spans="1:6" ht="31.5">
      <c r="A73" s="437" t="s">
        <v>647</v>
      </c>
      <c r="B73" s="358" t="s">
        <v>206</v>
      </c>
      <c r="C73" s="358" t="s">
        <v>212</v>
      </c>
      <c r="D73" s="340" t="s">
        <v>651</v>
      </c>
      <c r="E73" s="340"/>
      <c r="F73" s="347">
        <f>F74+F76</f>
        <v>1011.9</v>
      </c>
    </row>
    <row r="74" spans="1:6" ht="63">
      <c r="A74" s="338" t="s">
        <v>379</v>
      </c>
      <c r="B74" s="339" t="s">
        <v>206</v>
      </c>
      <c r="C74" s="339" t="s">
        <v>212</v>
      </c>
      <c r="D74" s="357" t="s">
        <v>648</v>
      </c>
      <c r="E74" s="340">
        <v>100</v>
      </c>
      <c r="F74" s="347">
        <f>F75</f>
        <v>456.9</v>
      </c>
    </row>
    <row r="75" spans="1:6" ht="31.5">
      <c r="A75" s="338" t="s">
        <v>210</v>
      </c>
      <c r="B75" s="339" t="s">
        <v>206</v>
      </c>
      <c r="C75" s="339" t="s">
        <v>212</v>
      </c>
      <c r="D75" s="357" t="s">
        <v>648</v>
      </c>
      <c r="E75" s="340">
        <v>120</v>
      </c>
      <c r="F75" s="347">
        <v>456.9</v>
      </c>
    </row>
    <row r="76" spans="1:6">
      <c r="A76" s="441" t="s">
        <v>217</v>
      </c>
      <c r="B76" s="447" t="s">
        <v>206</v>
      </c>
      <c r="C76" s="447" t="s">
        <v>212</v>
      </c>
      <c r="D76" s="450" t="s">
        <v>648</v>
      </c>
      <c r="E76" s="443">
        <v>800</v>
      </c>
      <c r="F76" s="440">
        <f>F77+F78</f>
        <v>555</v>
      </c>
    </row>
    <row r="77" spans="1:6">
      <c r="A77" s="451" t="s">
        <v>334</v>
      </c>
      <c r="B77" s="447" t="s">
        <v>206</v>
      </c>
      <c r="C77" s="447" t="s">
        <v>212</v>
      </c>
      <c r="D77" s="450" t="s">
        <v>648</v>
      </c>
      <c r="E77" s="452">
        <v>830</v>
      </c>
      <c r="F77" s="453">
        <v>155</v>
      </c>
    </row>
    <row r="78" spans="1:6">
      <c r="A78" s="454" t="s">
        <v>218</v>
      </c>
      <c r="B78" s="447" t="s">
        <v>206</v>
      </c>
      <c r="C78" s="447" t="s">
        <v>212</v>
      </c>
      <c r="D78" s="450" t="s">
        <v>648</v>
      </c>
      <c r="E78" s="452">
        <v>850</v>
      </c>
      <c r="F78" s="453">
        <v>400</v>
      </c>
    </row>
    <row r="79" spans="1:6">
      <c r="A79" s="345" t="s">
        <v>649</v>
      </c>
      <c r="B79" s="336" t="s">
        <v>206</v>
      </c>
      <c r="C79" s="336" t="s">
        <v>453</v>
      </c>
      <c r="D79" s="337"/>
      <c r="E79" s="337"/>
      <c r="F79" s="346">
        <f>F80</f>
        <v>25.8</v>
      </c>
    </row>
    <row r="80" spans="1:6">
      <c r="A80" s="436" t="s">
        <v>315</v>
      </c>
      <c r="B80" s="339" t="s">
        <v>206</v>
      </c>
      <c r="C80" s="339" t="s">
        <v>453</v>
      </c>
      <c r="D80" s="340" t="s">
        <v>316</v>
      </c>
      <c r="E80" s="337"/>
      <c r="F80" s="347">
        <f>F81</f>
        <v>25.8</v>
      </c>
    </row>
    <row r="81" spans="1:6" ht="63">
      <c r="A81" s="436" t="s">
        <v>650</v>
      </c>
      <c r="B81" s="339" t="s">
        <v>206</v>
      </c>
      <c r="C81" s="339" t="s">
        <v>453</v>
      </c>
      <c r="D81" s="340" t="s">
        <v>652</v>
      </c>
      <c r="E81" s="337"/>
      <c r="F81" s="347">
        <f>F82</f>
        <v>25.8</v>
      </c>
    </row>
    <row r="82" spans="1:6" ht="31.5">
      <c r="A82" s="338" t="s">
        <v>215</v>
      </c>
      <c r="B82" s="339" t="s">
        <v>206</v>
      </c>
      <c r="C82" s="339" t="s">
        <v>453</v>
      </c>
      <c r="D82" s="340" t="s">
        <v>652</v>
      </c>
      <c r="E82" s="357">
        <v>200</v>
      </c>
      <c r="F82" s="347">
        <f>F83</f>
        <v>25.8</v>
      </c>
    </row>
    <row r="83" spans="1:6" ht="31.5">
      <c r="A83" s="338" t="s">
        <v>216</v>
      </c>
      <c r="B83" s="339" t="s">
        <v>206</v>
      </c>
      <c r="C83" s="339" t="s">
        <v>453</v>
      </c>
      <c r="D83" s="340" t="s">
        <v>652</v>
      </c>
      <c r="E83" s="359">
        <v>240</v>
      </c>
      <c r="F83" s="347">
        <v>25.8</v>
      </c>
    </row>
    <row r="84" spans="1:6" ht="47.25">
      <c r="A84" s="331" t="s">
        <v>74</v>
      </c>
      <c r="B84" s="327" t="s">
        <v>206</v>
      </c>
      <c r="C84" s="327" t="s">
        <v>219</v>
      </c>
      <c r="D84" s="328"/>
      <c r="E84" s="328"/>
      <c r="F84" s="346">
        <f>F90+F95+F108+F85+F120</f>
        <v>5894.4000000000005</v>
      </c>
    </row>
    <row r="85" spans="1:6" ht="47.25">
      <c r="A85" s="352" t="s">
        <v>409</v>
      </c>
      <c r="B85" s="321" t="s">
        <v>206</v>
      </c>
      <c r="C85" s="321" t="s">
        <v>219</v>
      </c>
      <c r="D85" s="357" t="s">
        <v>410</v>
      </c>
      <c r="E85" s="322"/>
      <c r="F85" s="347">
        <f>F86</f>
        <v>12</v>
      </c>
    </row>
    <row r="86" spans="1:6" ht="31.5">
      <c r="A86" s="352" t="s">
        <v>411</v>
      </c>
      <c r="B86" s="321" t="s">
        <v>206</v>
      </c>
      <c r="C86" s="321" t="s">
        <v>219</v>
      </c>
      <c r="D86" s="357" t="s">
        <v>412</v>
      </c>
      <c r="E86" s="322"/>
      <c r="F86" s="347">
        <f>F87</f>
        <v>12</v>
      </c>
    </row>
    <row r="87" spans="1:6" ht="33" customHeight="1">
      <c r="A87" s="323" t="s">
        <v>520</v>
      </c>
      <c r="B87" s="321" t="s">
        <v>206</v>
      </c>
      <c r="C87" s="321" t="s">
        <v>219</v>
      </c>
      <c r="D87" s="322" t="s">
        <v>413</v>
      </c>
      <c r="E87" s="322"/>
      <c r="F87" s="347">
        <f>F88</f>
        <v>12</v>
      </c>
    </row>
    <row r="88" spans="1:6" ht="31.5">
      <c r="A88" s="338" t="s">
        <v>215</v>
      </c>
      <c r="B88" s="321" t="s">
        <v>206</v>
      </c>
      <c r="C88" s="321" t="s">
        <v>219</v>
      </c>
      <c r="D88" s="322" t="s">
        <v>413</v>
      </c>
      <c r="E88" s="322">
        <v>200</v>
      </c>
      <c r="F88" s="347">
        <f>F89</f>
        <v>12</v>
      </c>
    </row>
    <row r="89" spans="1:6" ht="31.5">
      <c r="A89" s="338" t="s">
        <v>216</v>
      </c>
      <c r="B89" s="321" t="s">
        <v>206</v>
      </c>
      <c r="C89" s="321" t="s">
        <v>219</v>
      </c>
      <c r="D89" s="322" t="s">
        <v>413</v>
      </c>
      <c r="E89" s="322">
        <v>240</v>
      </c>
      <c r="F89" s="347">
        <v>12</v>
      </c>
    </row>
    <row r="90" spans="1:6" ht="47.25">
      <c r="A90" s="323" t="s">
        <v>516</v>
      </c>
      <c r="B90" s="321" t="s">
        <v>206</v>
      </c>
      <c r="C90" s="321" t="s">
        <v>219</v>
      </c>
      <c r="D90" s="322" t="s">
        <v>392</v>
      </c>
      <c r="E90" s="322"/>
      <c r="F90" s="347">
        <f>F91</f>
        <v>973.9</v>
      </c>
    </row>
    <row r="91" spans="1:6" ht="31.5">
      <c r="A91" s="323" t="s">
        <v>517</v>
      </c>
      <c r="B91" s="321" t="s">
        <v>206</v>
      </c>
      <c r="C91" s="321" t="s">
        <v>219</v>
      </c>
      <c r="D91" s="322" t="s">
        <v>393</v>
      </c>
      <c r="E91" s="322"/>
      <c r="F91" s="347">
        <f>F92</f>
        <v>973.9</v>
      </c>
    </row>
    <row r="92" spans="1:6" ht="47.25">
      <c r="A92" s="323" t="s">
        <v>518</v>
      </c>
      <c r="B92" s="321" t="s">
        <v>206</v>
      </c>
      <c r="C92" s="321" t="s">
        <v>219</v>
      </c>
      <c r="D92" s="322" t="s">
        <v>394</v>
      </c>
      <c r="E92" s="322"/>
      <c r="F92" s="347">
        <f>F93</f>
        <v>973.9</v>
      </c>
    </row>
    <row r="93" spans="1:6" ht="31.5">
      <c r="A93" s="338" t="s">
        <v>215</v>
      </c>
      <c r="B93" s="321" t="s">
        <v>206</v>
      </c>
      <c r="C93" s="321" t="s">
        <v>219</v>
      </c>
      <c r="D93" s="322" t="s">
        <v>394</v>
      </c>
      <c r="E93" s="322">
        <v>200</v>
      </c>
      <c r="F93" s="347">
        <f>F94</f>
        <v>973.9</v>
      </c>
    </row>
    <row r="94" spans="1:6" ht="31.5">
      <c r="A94" s="441" t="s">
        <v>216</v>
      </c>
      <c r="B94" s="442" t="s">
        <v>206</v>
      </c>
      <c r="C94" s="442" t="s">
        <v>219</v>
      </c>
      <c r="D94" s="443" t="s">
        <v>394</v>
      </c>
      <c r="E94" s="443">
        <v>240</v>
      </c>
      <c r="F94" s="440">
        <f>938.6-12+47.3</f>
        <v>973.9</v>
      </c>
    </row>
    <row r="95" spans="1:6" ht="31.5">
      <c r="A95" s="323" t="s">
        <v>258</v>
      </c>
      <c r="B95" s="321" t="s">
        <v>206</v>
      </c>
      <c r="C95" s="321" t="s">
        <v>219</v>
      </c>
      <c r="D95" s="322" t="s">
        <v>295</v>
      </c>
      <c r="E95" s="322"/>
      <c r="F95" s="347">
        <f>F96+F102</f>
        <v>755.40000000000009</v>
      </c>
    </row>
    <row r="96" spans="1:6">
      <c r="A96" s="323" t="s">
        <v>315</v>
      </c>
      <c r="B96" s="321" t="s">
        <v>206</v>
      </c>
      <c r="C96" s="321" t="s">
        <v>219</v>
      </c>
      <c r="D96" s="322" t="s">
        <v>316</v>
      </c>
      <c r="E96" s="322"/>
      <c r="F96" s="347">
        <f>F97</f>
        <v>383.70000000000005</v>
      </c>
    </row>
    <row r="97" spans="1:6" ht="94.5">
      <c r="A97" s="384" t="s">
        <v>543</v>
      </c>
      <c r="B97" s="321" t="s">
        <v>206</v>
      </c>
      <c r="C97" s="321" t="s">
        <v>219</v>
      </c>
      <c r="D97" s="322" t="s">
        <v>544</v>
      </c>
      <c r="E97" s="322"/>
      <c r="F97" s="347">
        <f>F98+F100</f>
        <v>383.70000000000005</v>
      </c>
    </row>
    <row r="98" spans="1:6" ht="63">
      <c r="A98" s="338" t="s">
        <v>277</v>
      </c>
      <c r="B98" s="321" t="s">
        <v>206</v>
      </c>
      <c r="C98" s="321" t="s">
        <v>219</v>
      </c>
      <c r="D98" s="322" t="s">
        <v>544</v>
      </c>
      <c r="E98" s="322">
        <v>100</v>
      </c>
      <c r="F98" s="347">
        <f>F99</f>
        <v>334.90000000000003</v>
      </c>
    </row>
    <row r="99" spans="1:6" ht="31.5">
      <c r="A99" s="338" t="s">
        <v>210</v>
      </c>
      <c r="B99" s="321" t="s">
        <v>206</v>
      </c>
      <c r="C99" s="321" t="s">
        <v>219</v>
      </c>
      <c r="D99" s="322" t="s">
        <v>544</v>
      </c>
      <c r="E99" s="322">
        <v>120</v>
      </c>
      <c r="F99" s="347">
        <f>354.1-19.2</f>
        <v>334.90000000000003</v>
      </c>
    </row>
    <row r="100" spans="1:6" ht="31.5">
      <c r="A100" s="338" t="s">
        <v>215</v>
      </c>
      <c r="B100" s="321" t="s">
        <v>206</v>
      </c>
      <c r="C100" s="321" t="s">
        <v>219</v>
      </c>
      <c r="D100" s="322" t="s">
        <v>544</v>
      </c>
      <c r="E100" s="322">
        <v>200</v>
      </c>
      <c r="F100" s="347">
        <f>F101</f>
        <v>48.8</v>
      </c>
    </row>
    <row r="101" spans="1:6" ht="31.5">
      <c r="A101" s="338" t="s">
        <v>216</v>
      </c>
      <c r="B101" s="321" t="s">
        <v>206</v>
      </c>
      <c r="C101" s="321" t="s">
        <v>219</v>
      </c>
      <c r="D101" s="322" t="s">
        <v>544</v>
      </c>
      <c r="E101" s="322">
        <v>240</v>
      </c>
      <c r="F101" s="347">
        <v>48.8</v>
      </c>
    </row>
    <row r="102" spans="1:6" ht="31.5">
      <c r="A102" s="338" t="s">
        <v>303</v>
      </c>
      <c r="B102" s="321" t="s">
        <v>206</v>
      </c>
      <c r="C102" s="321" t="s">
        <v>219</v>
      </c>
      <c r="D102" s="322" t="s">
        <v>296</v>
      </c>
      <c r="E102" s="322"/>
      <c r="F102" s="347">
        <f>F103</f>
        <v>371.7</v>
      </c>
    </row>
    <row r="103" spans="1:6" ht="63">
      <c r="A103" s="206" t="s">
        <v>395</v>
      </c>
      <c r="B103" s="321" t="s">
        <v>206</v>
      </c>
      <c r="C103" s="321" t="s">
        <v>219</v>
      </c>
      <c r="D103" s="322" t="s">
        <v>396</v>
      </c>
      <c r="E103" s="322"/>
      <c r="F103" s="347">
        <f>F104+F106</f>
        <v>371.7</v>
      </c>
    </row>
    <row r="104" spans="1:6" ht="63">
      <c r="A104" s="338" t="s">
        <v>277</v>
      </c>
      <c r="B104" s="321" t="s">
        <v>206</v>
      </c>
      <c r="C104" s="321" t="s">
        <v>219</v>
      </c>
      <c r="D104" s="322" t="s">
        <v>396</v>
      </c>
      <c r="E104" s="322">
        <v>100</v>
      </c>
      <c r="F104" s="347">
        <f>F105</f>
        <v>354.2</v>
      </c>
    </row>
    <row r="105" spans="1:6" ht="31.5">
      <c r="A105" s="338" t="s">
        <v>210</v>
      </c>
      <c r="B105" s="321" t="s">
        <v>206</v>
      </c>
      <c r="C105" s="321" t="s">
        <v>219</v>
      </c>
      <c r="D105" s="322" t="s">
        <v>396</v>
      </c>
      <c r="E105" s="322">
        <v>120</v>
      </c>
      <c r="F105" s="347">
        <v>354.2</v>
      </c>
    </row>
    <row r="106" spans="1:6" ht="31.5">
      <c r="A106" s="338" t="s">
        <v>215</v>
      </c>
      <c r="B106" s="321" t="s">
        <v>206</v>
      </c>
      <c r="C106" s="321" t="s">
        <v>219</v>
      </c>
      <c r="D106" s="322" t="s">
        <v>396</v>
      </c>
      <c r="E106" s="322">
        <v>200</v>
      </c>
      <c r="F106" s="347">
        <f>F107</f>
        <v>17.5</v>
      </c>
    </row>
    <row r="107" spans="1:6" ht="31.5">
      <c r="A107" s="338" t="s">
        <v>216</v>
      </c>
      <c r="B107" s="321" t="s">
        <v>206</v>
      </c>
      <c r="C107" s="321" t="s">
        <v>219</v>
      </c>
      <c r="D107" s="322" t="s">
        <v>396</v>
      </c>
      <c r="E107" s="322">
        <v>240</v>
      </c>
      <c r="F107" s="347">
        <v>17.5</v>
      </c>
    </row>
    <row r="108" spans="1:6">
      <c r="A108" s="338" t="s">
        <v>208</v>
      </c>
      <c r="B108" s="321" t="s">
        <v>206</v>
      </c>
      <c r="C108" s="321" t="s">
        <v>219</v>
      </c>
      <c r="D108" s="322" t="s">
        <v>274</v>
      </c>
      <c r="E108" s="322"/>
      <c r="F108" s="347">
        <f>F109+F116</f>
        <v>3904.7999999999997</v>
      </c>
    </row>
    <row r="109" spans="1:6">
      <c r="A109" s="323" t="s">
        <v>397</v>
      </c>
      <c r="B109" s="321" t="s">
        <v>206</v>
      </c>
      <c r="C109" s="321" t="s">
        <v>219</v>
      </c>
      <c r="D109" s="322" t="s">
        <v>398</v>
      </c>
      <c r="E109" s="322"/>
      <c r="F109" s="347">
        <f>F110+F113</f>
        <v>3498.7</v>
      </c>
    </row>
    <row r="110" spans="1:6">
      <c r="A110" s="323" t="s">
        <v>214</v>
      </c>
      <c r="B110" s="321" t="s">
        <v>206</v>
      </c>
      <c r="C110" s="321" t="s">
        <v>219</v>
      </c>
      <c r="D110" s="322" t="s">
        <v>276</v>
      </c>
      <c r="E110" s="322"/>
      <c r="F110" s="347">
        <f>F111</f>
        <v>3484.7</v>
      </c>
    </row>
    <row r="111" spans="1:6" ht="63">
      <c r="A111" s="338" t="s">
        <v>277</v>
      </c>
      <c r="B111" s="321" t="s">
        <v>206</v>
      </c>
      <c r="C111" s="321" t="s">
        <v>219</v>
      </c>
      <c r="D111" s="322" t="s">
        <v>276</v>
      </c>
      <c r="E111" s="322">
        <v>100</v>
      </c>
      <c r="F111" s="347">
        <f>F112</f>
        <v>3484.7</v>
      </c>
    </row>
    <row r="112" spans="1:6" s="330" customFormat="1" ht="31.5">
      <c r="A112" s="338" t="s">
        <v>210</v>
      </c>
      <c r="B112" s="321" t="s">
        <v>206</v>
      </c>
      <c r="C112" s="321" t="s">
        <v>219</v>
      </c>
      <c r="D112" s="322" t="s">
        <v>276</v>
      </c>
      <c r="E112" s="322">
        <v>120</v>
      </c>
      <c r="F112" s="347">
        <v>3484.7</v>
      </c>
    </row>
    <row r="113" spans="1:6" ht="31.5">
      <c r="A113" s="338" t="s">
        <v>399</v>
      </c>
      <c r="B113" s="321" t="s">
        <v>206</v>
      </c>
      <c r="C113" s="321" t="s">
        <v>219</v>
      </c>
      <c r="D113" s="322" t="s">
        <v>562</v>
      </c>
      <c r="E113" s="322"/>
      <c r="F113" s="347">
        <f>F114</f>
        <v>14</v>
      </c>
    </row>
    <row r="114" spans="1:6">
      <c r="A114" s="338" t="s">
        <v>217</v>
      </c>
      <c r="B114" s="321" t="s">
        <v>206</v>
      </c>
      <c r="C114" s="321" t="s">
        <v>219</v>
      </c>
      <c r="D114" s="322" t="s">
        <v>562</v>
      </c>
      <c r="E114" s="322">
        <v>800</v>
      </c>
      <c r="F114" s="347">
        <f>F115</f>
        <v>14</v>
      </c>
    </row>
    <row r="115" spans="1:6">
      <c r="A115" s="388" t="s">
        <v>218</v>
      </c>
      <c r="B115" s="389" t="s">
        <v>206</v>
      </c>
      <c r="C115" s="389" t="s">
        <v>219</v>
      </c>
      <c r="D115" s="390" t="s">
        <v>562</v>
      </c>
      <c r="E115" s="390">
        <v>850</v>
      </c>
      <c r="F115" s="391">
        <v>14</v>
      </c>
    </row>
    <row r="116" spans="1:6">
      <c r="A116" s="338" t="s">
        <v>422</v>
      </c>
      <c r="B116" s="339" t="s">
        <v>206</v>
      </c>
      <c r="C116" s="339" t="s">
        <v>219</v>
      </c>
      <c r="D116" s="340" t="s">
        <v>487</v>
      </c>
      <c r="E116" s="337"/>
      <c r="F116" s="347">
        <f>F117</f>
        <v>406.1</v>
      </c>
    </row>
    <row r="117" spans="1:6">
      <c r="A117" s="388" t="s">
        <v>582</v>
      </c>
      <c r="B117" s="389" t="s">
        <v>206</v>
      </c>
      <c r="C117" s="389" t="s">
        <v>219</v>
      </c>
      <c r="D117" s="390" t="s">
        <v>583</v>
      </c>
      <c r="E117" s="390"/>
      <c r="F117" s="391">
        <f>F118</f>
        <v>406.1</v>
      </c>
    </row>
    <row r="118" spans="1:6">
      <c r="A118" s="338" t="s">
        <v>217</v>
      </c>
      <c r="B118" s="321" t="s">
        <v>206</v>
      </c>
      <c r="C118" s="321" t="s">
        <v>219</v>
      </c>
      <c r="D118" s="390" t="s">
        <v>583</v>
      </c>
      <c r="E118" s="322">
        <v>800</v>
      </c>
      <c r="F118" s="391">
        <f>F119</f>
        <v>406.1</v>
      </c>
    </row>
    <row r="119" spans="1:6">
      <c r="A119" s="454" t="s">
        <v>218</v>
      </c>
      <c r="B119" s="442" t="s">
        <v>206</v>
      </c>
      <c r="C119" s="442" t="s">
        <v>219</v>
      </c>
      <c r="D119" s="452" t="s">
        <v>583</v>
      </c>
      <c r="E119" s="452">
        <v>850</v>
      </c>
      <c r="F119" s="453">
        <f>294+112.1</f>
        <v>406.1</v>
      </c>
    </row>
    <row r="120" spans="1:6" ht="31.5">
      <c r="A120" s="436" t="s">
        <v>647</v>
      </c>
      <c r="B120" s="339" t="s">
        <v>206</v>
      </c>
      <c r="C120" s="339" t="s">
        <v>219</v>
      </c>
      <c r="D120" s="340" t="s">
        <v>648</v>
      </c>
      <c r="E120" s="337"/>
      <c r="F120" s="347">
        <f>F121</f>
        <v>248.3</v>
      </c>
    </row>
    <row r="121" spans="1:6" ht="63">
      <c r="A121" s="338" t="s">
        <v>277</v>
      </c>
      <c r="B121" s="339" t="s">
        <v>206</v>
      </c>
      <c r="C121" s="339" t="s">
        <v>219</v>
      </c>
      <c r="D121" s="340" t="s">
        <v>648</v>
      </c>
      <c r="E121" s="357">
        <v>100</v>
      </c>
      <c r="F121" s="347">
        <f>F122</f>
        <v>248.3</v>
      </c>
    </row>
    <row r="122" spans="1:6" ht="31.5">
      <c r="A122" s="338" t="s">
        <v>210</v>
      </c>
      <c r="B122" s="339" t="s">
        <v>206</v>
      </c>
      <c r="C122" s="339" t="s">
        <v>219</v>
      </c>
      <c r="D122" s="340" t="s">
        <v>648</v>
      </c>
      <c r="E122" s="359">
        <v>120</v>
      </c>
      <c r="F122" s="347">
        <v>248.3</v>
      </c>
    </row>
    <row r="123" spans="1:6">
      <c r="A123" s="455" t="s">
        <v>661</v>
      </c>
      <c r="B123" s="457" t="s">
        <v>206</v>
      </c>
      <c r="C123" s="457" t="s">
        <v>226</v>
      </c>
      <c r="D123" s="458"/>
      <c r="E123" s="458"/>
      <c r="F123" s="459">
        <f>F124</f>
        <v>76.599999999999994</v>
      </c>
    </row>
    <row r="124" spans="1:6">
      <c r="A124" s="456" t="s">
        <v>661</v>
      </c>
      <c r="B124" s="447" t="s">
        <v>206</v>
      </c>
      <c r="C124" s="447" t="s">
        <v>226</v>
      </c>
      <c r="D124" s="444" t="s">
        <v>663</v>
      </c>
      <c r="E124" s="458"/>
      <c r="F124" s="440">
        <f>F125</f>
        <v>76.599999999999994</v>
      </c>
    </row>
    <row r="125" spans="1:6">
      <c r="A125" s="456" t="s">
        <v>662</v>
      </c>
      <c r="B125" s="447" t="s">
        <v>206</v>
      </c>
      <c r="C125" s="447" t="s">
        <v>226</v>
      </c>
      <c r="D125" s="444" t="s">
        <v>664</v>
      </c>
      <c r="E125" s="458"/>
      <c r="F125" s="440">
        <f>F126</f>
        <v>76.599999999999994</v>
      </c>
    </row>
    <row r="126" spans="1:6" ht="31.5">
      <c r="A126" s="441" t="s">
        <v>215</v>
      </c>
      <c r="B126" s="447" t="s">
        <v>206</v>
      </c>
      <c r="C126" s="447" t="s">
        <v>226</v>
      </c>
      <c r="D126" s="444" t="s">
        <v>664</v>
      </c>
      <c r="E126" s="450">
        <v>200</v>
      </c>
      <c r="F126" s="440">
        <f>F127</f>
        <v>76.599999999999994</v>
      </c>
    </row>
    <row r="127" spans="1:6" ht="31.5">
      <c r="A127" s="441" t="s">
        <v>216</v>
      </c>
      <c r="B127" s="447" t="s">
        <v>206</v>
      </c>
      <c r="C127" s="447" t="s">
        <v>226</v>
      </c>
      <c r="D127" s="444" t="s">
        <v>664</v>
      </c>
      <c r="E127" s="449">
        <v>240</v>
      </c>
      <c r="F127" s="440">
        <v>76.599999999999994</v>
      </c>
    </row>
    <row r="128" spans="1:6">
      <c r="A128" s="345" t="s">
        <v>15</v>
      </c>
      <c r="B128" s="336" t="s">
        <v>206</v>
      </c>
      <c r="C128" s="336" t="s">
        <v>233</v>
      </c>
      <c r="D128" s="337"/>
      <c r="E128" s="337"/>
      <c r="F128" s="346">
        <f>F129</f>
        <v>30</v>
      </c>
    </row>
    <row r="129" spans="1:6">
      <c r="A129" s="338" t="s">
        <v>422</v>
      </c>
      <c r="B129" s="339" t="s">
        <v>206</v>
      </c>
      <c r="C129" s="339" t="s">
        <v>233</v>
      </c>
      <c r="D129" s="340" t="s">
        <v>487</v>
      </c>
      <c r="E129" s="337"/>
      <c r="F129" s="347">
        <f>F130</f>
        <v>30</v>
      </c>
    </row>
    <row r="130" spans="1:6">
      <c r="A130" s="338" t="s">
        <v>423</v>
      </c>
      <c r="B130" s="339" t="s">
        <v>206</v>
      </c>
      <c r="C130" s="339" t="s">
        <v>233</v>
      </c>
      <c r="D130" s="340" t="s">
        <v>552</v>
      </c>
      <c r="E130" s="337"/>
      <c r="F130" s="347">
        <f>F131</f>
        <v>30</v>
      </c>
    </row>
    <row r="131" spans="1:6">
      <c r="A131" s="323" t="s">
        <v>217</v>
      </c>
      <c r="B131" s="339" t="s">
        <v>206</v>
      </c>
      <c r="C131" s="339" t="s">
        <v>233</v>
      </c>
      <c r="D131" s="340" t="s">
        <v>552</v>
      </c>
      <c r="E131" s="357">
        <v>800</v>
      </c>
      <c r="F131" s="347">
        <f>F132</f>
        <v>30</v>
      </c>
    </row>
    <row r="132" spans="1:6">
      <c r="A132" s="355" t="s">
        <v>424</v>
      </c>
      <c r="B132" s="339" t="s">
        <v>206</v>
      </c>
      <c r="C132" s="339" t="s">
        <v>233</v>
      </c>
      <c r="D132" s="340" t="s">
        <v>552</v>
      </c>
      <c r="E132" s="359">
        <v>870</v>
      </c>
      <c r="F132" s="347">
        <v>30</v>
      </c>
    </row>
    <row r="133" spans="1:6">
      <c r="A133" s="345" t="s">
        <v>18</v>
      </c>
      <c r="B133" s="336" t="s">
        <v>206</v>
      </c>
      <c r="C133" s="336">
        <v>13</v>
      </c>
      <c r="D133" s="337"/>
      <c r="E133" s="337"/>
      <c r="F133" s="346">
        <f>F134+F139+F144+F149+F154+F159+F166+F183+F171+F192</f>
        <v>9692.9</v>
      </c>
    </row>
    <row r="134" spans="1:6" s="330" customFormat="1" ht="47.25">
      <c r="A134" s="341" t="s">
        <v>425</v>
      </c>
      <c r="B134" s="339" t="s">
        <v>206</v>
      </c>
      <c r="C134" s="339">
        <v>13</v>
      </c>
      <c r="D134" s="340" t="s">
        <v>488</v>
      </c>
      <c r="E134" s="340"/>
      <c r="F134" s="347">
        <f>F135</f>
        <v>22.5</v>
      </c>
    </row>
    <row r="135" spans="1:6" s="330" customFormat="1" ht="47.25">
      <c r="A135" s="338" t="s">
        <v>426</v>
      </c>
      <c r="B135" s="339" t="s">
        <v>206</v>
      </c>
      <c r="C135" s="339" t="s">
        <v>241</v>
      </c>
      <c r="D135" s="340" t="s">
        <v>489</v>
      </c>
      <c r="E135" s="340"/>
      <c r="F135" s="347">
        <f>F136</f>
        <v>22.5</v>
      </c>
    </row>
    <row r="136" spans="1:6" s="330" customFormat="1" ht="47.25">
      <c r="A136" s="338" t="s">
        <v>521</v>
      </c>
      <c r="B136" s="339" t="s">
        <v>206</v>
      </c>
      <c r="C136" s="339" t="s">
        <v>241</v>
      </c>
      <c r="D136" s="340" t="s">
        <v>490</v>
      </c>
      <c r="E136" s="340"/>
      <c r="F136" s="347">
        <f>F137</f>
        <v>22.5</v>
      </c>
    </row>
    <row r="137" spans="1:6" ht="31.5">
      <c r="A137" s="338" t="s">
        <v>215</v>
      </c>
      <c r="B137" s="339" t="s">
        <v>206</v>
      </c>
      <c r="C137" s="339">
        <v>13</v>
      </c>
      <c r="D137" s="340" t="s">
        <v>490</v>
      </c>
      <c r="E137" s="340">
        <v>200</v>
      </c>
      <c r="F137" s="347">
        <f>F138</f>
        <v>22.5</v>
      </c>
    </row>
    <row r="138" spans="1:6" ht="31.5">
      <c r="A138" s="338" t="s">
        <v>216</v>
      </c>
      <c r="B138" s="339" t="s">
        <v>206</v>
      </c>
      <c r="C138" s="339">
        <v>13</v>
      </c>
      <c r="D138" s="340" t="s">
        <v>490</v>
      </c>
      <c r="E138" s="340">
        <v>240</v>
      </c>
      <c r="F138" s="366">
        <v>22.5</v>
      </c>
    </row>
    <row r="139" spans="1:6" ht="47.25">
      <c r="A139" s="341" t="s">
        <v>243</v>
      </c>
      <c r="B139" s="339" t="s">
        <v>206</v>
      </c>
      <c r="C139" s="339">
        <v>13</v>
      </c>
      <c r="D139" s="340" t="s">
        <v>427</v>
      </c>
      <c r="E139" s="340"/>
      <c r="F139" s="366">
        <f>F140</f>
        <v>30</v>
      </c>
    </row>
    <row r="140" spans="1:6" ht="31.5">
      <c r="A140" s="338" t="s">
        <v>428</v>
      </c>
      <c r="B140" s="339" t="s">
        <v>206</v>
      </c>
      <c r="C140" s="339" t="s">
        <v>241</v>
      </c>
      <c r="D140" s="340" t="s">
        <v>429</v>
      </c>
      <c r="E140" s="340"/>
      <c r="F140" s="347">
        <f>F141</f>
        <v>30</v>
      </c>
    </row>
    <row r="141" spans="1:6" ht="31.5">
      <c r="A141" s="338" t="s">
        <v>522</v>
      </c>
      <c r="B141" s="339" t="s">
        <v>206</v>
      </c>
      <c r="C141" s="339" t="s">
        <v>241</v>
      </c>
      <c r="D141" s="340" t="s">
        <v>430</v>
      </c>
      <c r="E141" s="340"/>
      <c r="F141" s="347">
        <f>F142</f>
        <v>30</v>
      </c>
    </row>
    <row r="142" spans="1:6" ht="31.5">
      <c r="A142" s="341" t="s">
        <v>215</v>
      </c>
      <c r="B142" s="339" t="s">
        <v>206</v>
      </c>
      <c r="C142" s="339" t="s">
        <v>241</v>
      </c>
      <c r="D142" s="340" t="s">
        <v>430</v>
      </c>
      <c r="E142" s="340">
        <v>200</v>
      </c>
      <c r="F142" s="347">
        <f>F143</f>
        <v>30</v>
      </c>
    </row>
    <row r="143" spans="1:6" ht="31.5">
      <c r="A143" s="341" t="s">
        <v>216</v>
      </c>
      <c r="B143" s="339" t="s">
        <v>206</v>
      </c>
      <c r="C143" s="339" t="s">
        <v>241</v>
      </c>
      <c r="D143" s="340" t="s">
        <v>430</v>
      </c>
      <c r="E143" s="340">
        <v>240</v>
      </c>
      <c r="F143" s="347">
        <v>30</v>
      </c>
    </row>
    <row r="144" spans="1:6" ht="47.25">
      <c r="A144" s="341" t="s">
        <v>435</v>
      </c>
      <c r="B144" s="339" t="s">
        <v>206</v>
      </c>
      <c r="C144" s="339">
        <v>13</v>
      </c>
      <c r="D144" s="340" t="s">
        <v>436</v>
      </c>
      <c r="E144" s="340"/>
      <c r="F144" s="366">
        <f>F145</f>
        <v>15</v>
      </c>
    </row>
    <row r="145" spans="1:12" ht="21.75" customHeight="1">
      <c r="A145" s="341" t="s">
        <v>437</v>
      </c>
      <c r="B145" s="339" t="s">
        <v>206</v>
      </c>
      <c r="C145" s="339" t="s">
        <v>241</v>
      </c>
      <c r="D145" s="340" t="s">
        <v>438</v>
      </c>
      <c r="E145" s="340"/>
      <c r="F145" s="347">
        <f>F146</f>
        <v>15</v>
      </c>
    </row>
    <row r="146" spans="1:12" ht="31.5">
      <c r="A146" s="341" t="s">
        <v>523</v>
      </c>
      <c r="B146" s="339" t="s">
        <v>206</v>
      </c>
      <c r="C146" s="339" t="s">
        <v>241</v>
      </c>
      <c r="D146" s="340" t="s">
        <v>439</v>
      </c>
      <c r="E146" s="340"/>
      <c r="F146" s="347">
        <f>F147</f>
        <v>15</v>
      </c>
    </row>
    <row r="147" spans="1:12" ht="31.5">
      <c r="A147" s="341" t="s">
        <v>215</v>
      </c>
      <c r="B147" s="339" t="s">
        <v>206</v>
      </c>
      <c r="C147" s="339">
        <v>13</v>
      </c>
      <c r="D147" s="340" t="s">
        <v>439</v>
      </c>
      <c r="E147" s="340">
        <v>200</v>
      </c>
      <c r="F147" s="347">
        <f>F148</f>
        <v>15</v>
      </c>
    </row>
    <row r="148" spans="1:12" ht="31.5">
      <c r="A148" s="341" t="s">
        <v>216</v>
      </c>
      <c r="B148" s="339" t="s">
        <v>206</v>
      </c>
      <c r="C148" s="339">
        <v>13</v>
      </c>
      <c r="D148" s="340" t="s">
        <v>439</v>
      </c>
      <c r="E148" s="340">
        <v>240</v>
      </c>
      <c r="F148" s="347">
        <v>15</v>
      </c>
    </row>
    <row r="149" spans="1:12" ht="47.25">
      <c r="A149" s="341" t="s">
        <v>45</v>
      </c>
      <c r="B149" s="339" t="s">
        <v>206</v>
      </c>
      <c r="C149" s="339">
        <v>13</v>
      </c>
      <c r="D149" s="340" t="s">
        <v>292</v>
      </c>
      <c r="E149" s="340"/>
      <c r="F149" s="366">
        <f>F150</f>
        <v>22.5</v>
      </c>
      <c r="G149" s="335"/>
    </row>
    <row r="150" spans="1:12" ht="47.25">
      <c r="A150" s="341" t="s">
        <v>440</v>
      </c>
      <c r="B150" s="339" t="s">
        <v>206</v>
      </c>
      <c r="C150" s="339">
        <v>13</v>
      </c>
      <c r="D150" s="340" t="s">
        <v>293</v>
      </c>
      <c r="E150" s="340"/>
      <c r="F150" s="347">
        <f>F151</f>
        <v>22.5</v>
      </c>
    </row>
    <row r="151" spans="1:12" ht="47.25">
      <c r="A151" s="341" t="s">
        <v>524</v>
      </c>
      <c r="B151" s="339" t="s">
        <v>206</v>
      </c>
      <c r="C151" s="339">
        <v>13</v>
      </c>
      <c r="D151" s="340" t="s">
        <v>294</v>
      </c>
      <c r="E151" s="340"/>
      <c r="F151" s="347">
        <f>F152</f>
        <v>22.5</v>
      </c>
    </row>
    <row r="152" spans="1:12" ht="31.5">
      <c r="A152" s="338" t="s">
        <v>215</v>
      </c>
      <c r="B152" s="339" t="s">
        <v>206</v>
      </c>
      <c r="C152" s="339">
        <v>13</v>
      </c>
      <c r="D152" s="340" t="s">
        <v>294</v>
      </c>
      <c r="E152" s="340">
        <v>200</v>
      </c>
      <c r="F152" s="347">
        <f>F153</f>
        <v>22.5</v>
      </c>
    </row>
    <row r="153" spans="1:12" ht="31.5">
      <c r="A153" s="338" t="s">
        <v>216</v>
      </c>
      <c r="B153" s="339" t="s">
        <v>206</v>
      </c>
      <c r="C153" s="339">
        <v>13</v>
      </c>
      <c r="D153" s="340" t="s">
        <v>294</v>
      </c>
      <c r="E153" s="340">
        <v>240</v>
      </c>
      <c r="F153" s="347">
        <v>22.5</v>
      </c>
    </row>
    <row r="154" spans="1:12" ht="31.5">
      <c r="A154" s="338" t="s">
        <v>220</v>
      </c>
      <c r="B154" s="339" t="s">
        <v>206</v>
      </c>
      <c r="C154" s="339">
        <v>13</v>
      </c>
      <c r="D154" s="340" t="s">
        <v>441</v>
      </c>
      <c r="E154" s="340"/>
      <c r="F154" s="366">
        <f>F155</f>
        <v>0.5</v>
      </c>
    </row>
    <row r="155" spans="1:12" ht="31.5">
      <c r="A155" s="338" t="s">
        <v>442</v>
      </c>
      <c r="B155" s="339" t="s">
        <v>206</v>
      </c>
      <c r="C155" s="339">
        <v>13</v>
      </c>
      <c r="D155" s="340" t="s">
        <v>443</v>
      </c>
      <c r="E155" s="340"/>
      <c r="F155" s="347">
        <f>F156</f>
        <v>0.5</v>
      </c>
    </row>
    <row r="156" spans="1:12" ht="47.25">
      <c r="A156" s="338" t="s">
        <v>525</v>
      </c>
      <c r="B156" s="339" t="s">
        <v>206</v>
      </c>
      <c r="C156" s="339">
        <v>13</v>
      </c>
      <c r="D156" s="340" t="s">
        <v>483</v>
      </c>
      <c r="E156" s="340"/>
      <c r="F156" s="347">
        <f>F157</f>
        <v>0.5</v>
      </c>
    </row>
    <row r="157" spans="1:12" ht="31.5">
      <c r="A157" s="370" t="s">
        <v>215</v>
      </c>
      <c r="B157" s="339" t="s">
        <v>206</v>
      </c>
      <c r="C157" s="339" t="s">
        <v>241</v>
      </c>
      <c r="D157" s="340" t="s">
        <v>483</v>
      </c>
      <c r="E157" s="340">
        <v>200</v>
      </c>
      <c r="F157" s="347">
        <f>F158</f>
        <v>0.5</v>
      </c>
    </row>
    <row r="158" spans="1:12" ht="31.5">
      <c r="A158" s="355" t="s">
        <v>216</v>
      </c>
      <c r="B158" s="339" t="s">
        <v>206</v>
      </c>
      <c r="C158" s="339" t="s">
        <v>241</v>
      </c>
      <c r="D158" s="340" t="s">
        <v>483</v>
      </c>
      <c r="E158" s="340">
        <v>240</v>
      </c>
      <c r="F158" s="347">
        <v>0.5</v>
      </c>
    </row>
    <row r="159" spans="1:12" ht="47.25">
      <c r="A159" s="323" t="s">
        <v>516</v>
      </c>
      <c r="B159" s="321" t="s">
        <v>206</v>
      </c>
      <c r="C159" s="339" t="s">
        <v>241</v>
      </c>
      <c r="D159" s="322" t="s">
        <v>392</v>
      </c>
      <c r="E159" s="322"/>
      <c r="F159" s="347">
        <f>F160</f>
        <v>5293.1</v>
      </c>
      <c r="J159" s="335"/>
      <c r="K159" s="335"/>
      <c r="L159" s="335"/>
    </row>
    <row r="160" spans="1:12" ht="31.5">
      <c r="A160" s="323" t="s">
        <v>519</v>
      </c>
      <c r="B160" s="321" t="s">
        <v>206</v>
      </c>
      <c r="C160" s="339" t="s">
        <v>241</v>
      </c>
      <c r="D160" s="322" t="s">
        <v>393</v>
      </c>
      <c r="E160" s="322"/>
      <c r="F160" s="347">
        <f>F161</f>
        <v>5293.1</v>
      </c>
    </row>
    <row r="161" spans="1:6" ht="47.25">
      <c r="A161" s="323" t="s">
        <v>518</v>
      </c>
      <c r="B161" s="321" t="s">
        <v>206</v>
      </c>
      <c r="C161" s="339" t="s">
        <v>241</v>
      </c>
      <c r="D161" s="322" t="s">
        <v>394</v>
      </c>
      <c r="E161" s="322"/>
      <c r="F161" s="347">
        <f>F162+F164</f>
        <v>5293.1</v>
      </c>
    </row>
    <row r="162" spans="1:6" ht="31.5">
      <c r="A162" s="338" t="s">
        <v>215</v>
      </c>
      <c r="B162" s="321" t="s">
        <v>206</v>
      </c>
      <c r="C162" s="339" t="s">
        <v>241</v>
      </c>
      <c r="D162" s="322" t="s">
        <v>394</v>
      </c>
      <c r="E162" s="322">
        <v>200</v>
      </c>
      <c r="F162" s="347">
        <f>F163</f>
        <v>5262.5</v>
      </c>
    </row>
    <row r="163" spans="1:6" ht="31.5">
      <c r="A163" s="441" t="s">
        <v>216</v>
      </c>
      <c r="B163" s="442" t="s">
        <v>206</v>
      </c>
      <c r="C163" s="447" t="s">
        <v>241</v>
      </c>
      <c r="D163" s="443" t="s">
        <v>394</v>
      </c>
      <c r="E163" s="443">
        <v>240</v>
      </c>
      <c r="F163" s="440">
        <f>3183.6+100+300+250+22.9+240+450+430+286</f>
        <v>5262.5</v>
      </c>
    </row>
    <row r="164" spans="1:6">
      <c r="A164" s="338" t="s">
        <v>217</v>
      </c>
      <c r="B164" s="321" t="s">
        <v>206</v>
      </c>
      <c r="C164" s="339" t="s">
        <v>241</v>
      </c>
      <c r="D164" s="322" t="s">
        <v>394</v>
      </c>
      <c r="E164" s="322">
        <v>800</v>
      </c>
      <c r="F164" s="347">
        <f>F165</f>
        <v>30.6</v>
      </c>
    </row>
    <row r="165" spans="1:6">
      <c r="A165" s="338" t="s">
        <v>218</v>
      </c>
      <c r="B165" s="321" t="s">
        <v>206</v>
      </c>
      <c r="C165" s="339" t="s">
        <v>241</v>
      </c>
      <c r="D165" s="322" t="s">
        <v>394</v>
      </c>
      <c r="E165" s="322">
        <v>850</v>
      </c>
      <c r="F165" s="347">
        <v>30.6</v>
      </c>
    </row>
    <row r="166" spans="1:6" ht="63">
      <c r="A166" s="341" t="s">
        <v>244</v>
      </c>
      <c r="B166" s="339" t="s">
        <v>206</v>
      </c>
      <c r="C166" s="339">
        <v>13</v>
      </c>
      <c r="D166" s="340" t="s">
        <v>444</v>
      </c>
      <c r="E166" s="340"/>
      <c r="F166" s="366">
        <f>F167</f>
        <v>23</v>
      </c>
    </row>
    <row r="167" spans="1:6" ht="47.25">
      <c r="A167" s="338" t="s">
        <v>445</v>
      </c>
      <c r="B167" s="339" t="s">
        <v>206</v>
      </c>
      <c r="C167" s="339" t="s">
        <v>241</v>
      </c>
      <c r="D167" s="340" t="s">
        <v>446</v>
      </c>
      <c r="E167" s="340"/>
      <c r="F167" s="347">
        <f>F168</f>
        <v>23</v>
      </c>
    </row>
    <row r="168" spans="1:6" ht="47.25">
      <c r="A168" s="338" t="s">
        <v>526</v>
      </c>
      <c r="B168" s="339" t="s">
        <v>206</v>
      </c>
      <c r="C168" s="339" t="s">
        <v>241</v>
      </c>
      <c r="D168" s="340" t="s">
        <v>447</v>
      </c>
      <c r="E168" s="340"/>
      <c r="F168" s="347">
        <f>F169</f>
        <v>23</v>
      </c>
    </row>
    <row r="169" spans="1:6" ht="31.5">
      <c r="A169" s="341" t="s">
        <v>215</v>
      </c>
      <c r="B169" s="339" t="s">
        <v>206</v>
      </c>
      <c r="C169" s="339">
        <v>13</v>
      </c>
      <c r="D169" s="340" t="s">
        <v>447</v>
      </c>
      <c r="E169" s="340">
        <v>200</v>
      </c>
      <c r="F169" s="347">
        <f>F170</f>
        <v>23</v>
      </c>
    </row>
    <row r="170" spans="1:6" ht="31.5">
      <c r="A170" s="341" t="s">
        <v>216</v>
      </c>
      <c r="B170" s="339" t="s">
        <v>206</v>
      </c>
      <c r="C170" s="339">
        <v>13</v>
      </c>
      <c r="D170" s="340" t="s">
        <v>447</v>
      </c>
      <c r="E170" s="340">
        <v>240</v>
      </c>
      <c r="F170" s="347">
        <v>23</v>
      </c>
    </row>
    <row r="171" spans="1:6" ht="31.5">
      <c r="A171" s="352" t="s">
        <v>258</v>
      </c>
      <c r="B171" s="339" t="s">
        <v>206</v>
      </c>
      <c r="C171" s="339" t="s">
        <v>241</v>
      </c>
      <c r="D171" s="357" t="s">
        <v>295</v>
      </c>
      <c r="E171" s="340"/>
      <c r="F171" s="347">
        <f>F172</f>
        <v>2.2000000000000002</v>
      </c>
    </row>
    <row r="172" spans="1:6" ht="31.5">
      <c r="A172" s="352" t="s">
        <v>584</v>
      </c>
      <c r="B172" s="339" t="s">
        <v>206</v>
      </c>
      <c r="C172" s="339">
        <v>13</v>
      </c>
      <c r="D172" s="357" t="s">
        <v>296</v>
      </c>
      <c r="E172" s="340"/>
      <c r="F172" s="347">
        <f>F173</f>
        <v>2.2000000000000002</v>
      </c>
    </row>
    <row r="173" spans="1:6" ht="63">
      <c r="A173" s="407" t="s">
        <v>585</v>
      </c>
      <c r="B173" s="339" t="s">
        <v>206</v>
      </c>
      <c r="C173" s="339">
        <v>13</v>
      </c>
      <c r="D173" s="408" t="s">
        <v>396</v>
      </c>
      <c r="E173" s="340"/>
      <c r="F173" s="347">
        <f>F174+F177+F180</f>
        <v>2.2000000000000002</v>
      </c>
    </row>
    <row r="174" spans="1:6" ht="63">
      <c r="A174" s="409" t="s">
        <v>586</v>
      </c>
      <c r="B174" s="339" t="s">
        <v>206</v>
      </c>
      <c r="C174" s="339">
        <v>13</v>
      </c>
      <c r="D174" s="410" t="s">
        <v>589</v>
      </c>
      <c r="E174" s="340"/>
      <c r="F174" s="347">
        <f>F175</f>
        <v>1</v>
      </c>
    </row>
    <row r="175" spans="1:6" ht="31.5">
      <c r="A175" s="111" t="s">
        <v>215</v>
      </c>
      <c r="B175" s="339" t="s">
        <v>206</v>
      </c>
      <c r="C175" s="339">
        <v>13</v>
      </c>
      <c r="D175" s="410" t="s">
        <v>589</v>
      </c>
      <c r="E175" s="357">
        <v>200</v>
      </c>
      <c r="F175" s="347">
        <f>F176</f>
        <v>1</v>
      </c>
    </row>
    <row r="176" spans="1:6" ht="31.5">
      <c r="A176" s="355" t="s">
        <v>216</v>
      </c>
      <c r="B176" s="339" t="s">
        <v>206</v>
      </c>
      <c r="C176" s="339">
        <v>13</v>
      </c>
      <c r="D176" s="410" t="s">
        <v>589</v>
      </c>
      <c r="E176" s="359">
        <v>240</v>
      </c>
      <c r="F176" s="347">
        <v>1</v>
      </c>
    </row>
    <row r="177" spans="1:6" ht="110.25">
      <c r="A177" s="411" t="s">
        <v>587</v>
      </c>
      <c r="B177" s="339" t="s">
        <v>206</v>
      </c>
      <c r="C177" s="339">
        <v>13</v>
      </c>
      <c r="D177" s="410" t="s">
        <v>590</v>
      </c>
      <c r="E177" s="340"/>
      <c r="F177" s="347">
        <f>F178</f>
        <v>1</v>
      </c>
    </row>
    <row r="178" spans="1:6" ht="31.5">
      <c r="A178" s="111" t="s">
        <v>215</v>
      </c>
      <c r="B178" s="339" t="s">
        <v>206</v>
      </c>
      <c r="C178" s="339">
        <v>13</v>
      </c>
      <c r="D178" s="410" t="s">
        <v>590</v>
      </c>
      <c r="E178" s="357">
        <v>200</v>
      </c>
      <c r="F178" s="347">
        <f>F179</f>
        <v>1</v>
      </c>
    </row>
    <row r="179" spans="1:6" ht="31.5">
      <c r="A179" s="355" t="s">
        <v>216</v>
      </c>
      <c r="B179" s="339" t="s">
        <v>206</v>
      </c>
      <c r="C179" s="339">
        <v>13</v>
      </c>
      <c r="D179" s="410" t="s">
        <v>590</v>
      </c>
      <c r="E179" s="359">
        <v>240</v>
      </c>
      <c r="F179" s="347">
        <v>1</v>
      </c>
    </row>
    <row r="180" spans="1:6" ht="31.5">
      <c r="A180" s="409" t="s">
        <v>588</v>
      </c>
      <c r="B180" s="339" t="s">
        <v>206</v>
      </c>
      <c r="C180" s="339">
        <v>13</v>
      </c>
      <c r="D180" s="410" t="s">
        <v>591</v>
      </c>
      <c r="E180" s="359"/>
      <c r="F180" s="347">
        <f>F181</f>
        <v>0.2</v>
      </c>
    </row>
    <row r="181" spans="1:6" ht="31.5">
      <c r="A181" s="111" t="s">
        <v>215</v>
      </c>
      <c r="B181" s="339" t="s">
        <v>206</v>
      </c>
      <c r="C181" s="339">
        <v>13</v>
      </c>
      <c r="D181" s="410" t="s">
        <v>591</v>
      </c>
      <c r="E181" s="357">
        <v>200</v>
      </c>
      <c r="F181" s="347">
        <f>F182</f>
        <v>0.2</v>
      </c>
    </row>
    <row r="182" spans="1:6" ht="31.5">
      <c r="A182" s="355" t="s">
        <v>216</v>
      </c>
      <c r="B182" s="339" t="s">
        <v>206</v>
      </c>
      <c r="C182" s="339">
        <v>13</v>
      </c>
      <c r="D182" s="410" t="s">
        <v>591</v>
      </c>
      <c r="E182" s="359">
        <v>240</v>
      </c>
      <c r="F182" s="347">
        <v>0.2</v>
      </c>
    </row>
    <row r="183" spans="1:6">
      <c r="A183" s="338" t="s">
        <v>19</v>
      </c>
      <c r="B183" s="339" t="s">
        <v>206</v>
      </c>
      <c r="C183" s="339" t="s">
        <v>241</v>
      </c>
      <c r="D183" s="340" t="s">
        <v>279</v>
      </c>
      <c r="E183" s="337"/>
      <c r="F183" s="347">
        <f>F184+F189</f>
        <v>4117.2</v>
      </c>
    </row>
    <row r="184" spans="1:6" ht="31.5">
      <c r="A184" s="338" t="s">
        <v>378</v>
      </c>
      <c r="B184" s="339" t="s">
        <v>206</v>
      </c>
      <c r="C184" s="339" t="s">
        <v>241</v>
      </c>
      <c r="D184" s="340" t="s">
        <v>281</v>
      </c>
      <c r="E184" s="337"/>
      <c r="F184" s="347">
        <f>F185+F188</f>
        <v>4114.3999999999996</v>
      </c>
    </row>
    <row r="185" spans="1:6" ht="63">
      <c r="A185" s="352" t="s">
        <v>379</v>
      </c>
      <c r="B185" s="339" t="s">
        <v>206</v>
      </c>
      <c r="C185" s="339" t="s">
        <v>241</v>
      </c>
      <c r="D185" s="340" t="s">
        <v>281</v>
      </c>
      <c r="E185" s="357">
        <v>100</v>
      </c>
      <c r="F185" s="347">
        <f>F186</f>
        <v>4072.7999999999997</v>
      </c>
    </row>
    <row r="186" spans="1:6">
      <c r="A186" s="448" t="s">
        <v>282</v>
      </c>
      <c r="B186" s="447" t="s">
        <v>206</v>
      </c>
      <c r="C186" s="447" t="s">
        <v>241</v>
      </c>
      <c r="D186" s="444" t="s">
        <v>281</v>
      </c>
      <c r="E186" s="449">
        <v>110</v>
      </c>
      <c r="F186" s="440">
        <f>3516.1+100+456.7</f>
        <v>4072.7999999999997</v>
      </c>
    </row>
    <row r="187" spans="1:6" ht="31.5">
      <c r="A187" s="341" t="s">
        <v>215</v>
      </c>
      <c r="B187" s="339" t="s">
        <v>206</v>
      </c>
      <c r="C187" s="339" t="s">
        <v>241</v>
      </c>
      <c r="D187" s="340" t="s">
        <v>281</v>
      </c>
      <c r="E187" s="359">
        <v>200</v>
      </c>
      <c r="F187" s="347">
        <f>F188</f>
        <v>41.6</v>
      </c>
    </row>
    <row r="188" spans="1:6" ht="31.5">
      <c r="A188" s="341" t="s">
        <v>216</v>
      </c>
      <c r="B188" s="339" t="s">
        <v>206</v>
      </c>
      <c r="C188" s="339" t="s">
        <v>241</v>
      </c>
      <c r="D188" s="340" t="s">
        <v>281</v>
      </c>
      <c r="E188" s="359">
        <v>240</v>
      </c>
      <c r="F188" s="347">
        <v>41.6</v>
      </c>
    </row>
    <row r="189" spans="1:6" ht="31.5">
      <c r="A189" s="371" t="s">
        <v>381</v>
      </c>
      <c r="B189" s="339" t="s">
        <v>206</v>
      </c>
      <c r="C189" s="339" t="s">
        <v>241</v>
      </c>
      <c r="D189" s="340" t="s">
        <v>548</v>
      </c>
      <c r="E189" s="359"/>
      <c r="F189" s="347">
        <f>F190</f>
        <v>2.8</v>
      </c>
    </row>
    <row r="190" spans="1:6">
      <c r="A190" s="338" t="s">
        <v>217</v>
      </c>
      <c r="B190" s="339" t="s">
        <v>206</v>
      </c>
      <c r="C190" s="339" t="s">
        <v>241</v>
      </c>
      <c r="D190" s="340" t="s">
        <v>548</v>
      </c>
      <c r="E190" s="359">
        <v>800</v>
      </c>
      <c r="F190" s="347">
        <f>F191</f>
        <v>2.8</v>
      </c>
    </row>
    <row r="191" spans="1:6">
      <c r="A191" s="338" t="s">
        <v>218</v>
      </c>
      <c r="B191" s="339" t="s">
        <v>206</v>
      </c>
      <c r="C191" s="339" t="s">
        <v>241</v>
      </c>
      <c r="D191" s="340" t="s">
        <v>548</v>
      </c>
      <c r="E191" s="359">
        <v>850</v>
      </c>
      <c r="F191" s="347">
        <v>2.8</v>
      </c>
    </row>
    <row r="192" spans="1:6" ht="31.5">
      <c r="A192" s="436" t="s">
        <v>647</v>
      </c>
      <c r="B192" s="339" t="s">
        <v>206</v>
      </c>
      <c r="C192" s="339" t="s">
        <v>241</v>
      </c>
      <c r="D192" s="340" t="s">
        <v>648</v>
      </c>
      <c r="E192" s="337"/>
      <c r="F192" s="347">
        <f>F193</f>
        <v>166.9</v>
      </c>
    </row>
    <row r="193" spans="1:6" ht="63">
      <c r="A193" s="352" t="s">
        <v>379</v>
      </c>
      <c r="B193" s="339" t="s">
        <v>206</v>
      </c>
      <c r="C193" s="339" t="s">
        <v>241</v>
      </c>
      <c r="D193" s="340" t="s">
        <v>648</v>
      </c>
      <c r="E193" s="357">
        <v>100</v>
      </c>
      <c r="F193" s="347">
        <f>F194</f>
        <v>166.9</v>
      </c>
    </row>
    <row r="194" spans="1:6">
      <c r="A194" s="355" t="s">
        <v>282</v>
      </c>
      <c r="B194" s="339" t="s">
        <v>206</v>
      </c>
      <c r="C194" s="339" t="s">
        <v>241</v>
      </c>
      <c r="D194" s="340" t="s">
        <v>648</v>
      </c>
      <c r="E194" s="359">
        <v>110</v>
      </c>
      <c r="F194" s="347">
        <v>166.9</v>
      </c>
    </row>
    <row r="195" spans="1:6" ht="33">
      <c r="A195" s="412" t="s">
        <v>153</v>
      </c>
      <c r="B195" s="379" t="s">
        <v>207</v>
      </c>
      <c r="C195" s="379"/>
      <c r="D195" s="380"/>
      <c r="E195" s="413"/>
      <c r="F195" s="381">
        <f>F196+F212</f>
        <v>68.599999999999994</v>
      </c>
    </row>
    <row r="196" spans="1:6" ht="47.25">
      <c r="A196" s="414" t="s">
        <v>592</v>
      </c>
      <c r="B196" s="336" t="s">
        <v>207</v>
      </c>
      <c r="C196" s="336" t="s">
        <v>222</v>
      </c>
      <c r="D196" s="337"/>
      <c r="E196" s="415"/>
      <c r="F196" s="346">
        <f>F197</f>
        <v>64.5</v>
      </c>
    </row>
    <row r="197" spans="1:6" ht="31.5">
      <c r="A197" s="352" t="s">
        <v>258</v>
      </c>
      <c r="B197" s="339" t="s">
        <v>207</v>
      </c>
      <c r="C197" s="339" t="s">
        <v>222</v>
      </c>
      <c r="D197" s="357" t="s">
        <v>295</v>
      </c>
      <c r="E197" s="415"/>
      <c r="F197" s="346">
        <f>F198</f>
        <v>64.5</v>
      </c>
    </row>
    <row r="198" spans="1:6" ht="31.5">
      <c r="A198" s="352" t="s">
        <v>584</v>
      </c>
      <c r="B198" s="339" t="s">
        <v>207</v>
      </c>
      <c r="C198" s="339" t="s">
        <v>222</v>
      </c>
      <c r="D198" s="357" t="s">
        <v>296</v>
      </c>
      <c r="E198" s="359"/>
      <c r="F198" s="347">
        <f>F199</f>
        <v>64.5</v>
      </c>
    </row>
    <row r="199" spans="1:6" ht="63">
      <c r="A199" s="407" t="s">
        <v>585</v>
      </c>
      <c r="B199" s="339" t="s">
        <v>207</v>
      </c>
      <c r="C199" s="339" t="s">
        <v>222</v>
      </c>
      <c r="D199" s="408" t="s">
        <v>396</v>
      </c>
      <c r="E199" s="359"/>
      <c r="F199" s="347">
        <f>F200+F203+F206+F209</f>
        <v>64.5</v>
      </c>
    </row>
    <row r="200" spans="1:6" ht="47.25">
      <c r="A200" s="409" t="s">
        <v>593</v>
      </c>
      <c r="B200" s="339" t="s">
        <v>207</v>
      </c>
      <c r="C200" s="339" t="s">
        <v>222</v>
      </c>
      <c r="D200" s="410" t="s">
        <v>599</v>
      </c>
      <c r="E200" s="359"/>
      <c r="F200" s="347">
        <f>F201</f>
        <v>24.5</v>
      </c>
    </row>
    <row r="201" spans="1:6" ht="31.5">
      <c r="A201" s="111" t="s">
        <v>215</v>
      </c>
      <c r="B201" s="339" t="s">
        <v>207</v>
      </c>
      <c r="C201" s="339" t="s">
        <v>222</v>
      </c>
      <c r="D201" s="410" t="s">
        <v>599</v>
      </c>
      <c r="E201" s="357">
        <v>200</v>
      </c>
      <c r="F201" s="347">
        <f>F202</f>
        <v>24.5</v>
      </c>
    </row>
    <row r="202" spans="1:6" ht="31.5">
      <c r="A202" s="355" t="s">
        <v>216</v>
      </c>
      <c r="B202" s="339" t="s">
        <v>207</v>
      </c>
      <c r="C202" s="339" t="s">
        <v>222</v>
      </c>
      <c r="D202" s="410" t="s">
        <v>599</v>
      </c>
      <c r="E202" s="359">
        <v>240</v>
      </c>
      <c r="F202" s="347">
        <v>24.5</v>
      </c>
    </row>
    <row r="203" spans="1:6" ht="47.25">
      <c r="A203" s="409" t="s">
        <v>594</v>
      </c>
      <c r="B203" s="339" t="s">
        <v>207</v>
      </c>
      <c r="C203" s="339" t="s">
        <v>222</v>
      </c>
      <c r="D203" s="410" t="s">
        <v>600</v>
      </c>
      <c r="E203" s="359"/>
      <c r="F203" s="347">
        <f>F204</f>
        <v>25</v>
      </c>
    </row>
    <row r="204" spans="1:6" ht="31.5">
      <c r="A204" s="111" t="s">
        <v>215</v>
      </c>
      <c r="B204" s="339" t="s">
        <v>207</v>
      </c>
      <c r="C204" s="339" t="s">
        <v>222</v>
      </c>
      <c r="D204" s="410" t="s">
        <v>600</v>
      </c>
      <c r="E204" s="357">
        <v>200</v>
      </c>
      <c r="F204" s="347">
        <f>F205</f>
        <v>25</v>
      </c>
    </row>
    <row r="205" spans="1:6" ht="31.5">
      <c r="A205" s="355" t="s">
        <v>216</v>
      </c>
      <c r="B205" s="339" t="s">
        <v>207</v>
      </c>
      <c r="C205" s="339" t="s">
        <v>222</v>
      </c>
      <c r="D205" s="410" t="s">
        <v>600</v>
      </c>
      <c r="E205" s="359">
        <v>240</v>
      </c>
      <c r="F205" s="347">
        <v>25</v>
      </c>
    </row>
    <row r="206" spans="1:6" ht="78.75">
      <c r="A206" s="411" t="s">
        <v>595</v>
      </c>
      <c r="B206" s="339" t="s">
        <v>207</v>
      </c>
      <c r="C206" s="339" t="s">
        <v>222</v>
      </c>
      <c r="D206" s="410" t="s">
        <v>601</v>
      </c>
      <c r="E206" s="359"/>
      <c r="F206" s="347">
        <f>F207</f>
        <v>10</v>
      </c>
    </row>
    <row r="207" spans="1:6" ht="31.5">
      <c r="A207" s="111" t="s">
        <v>215</v>
      </c>
      <c r="B207" s="339" t="s">
        <v>207</v>
      </c>
      <c r="C207" s="339" t="s">
        <v>222</v>
      </c>
      <c r="D207" s="410" t="s">
        <v>601</v>
      </c>
      <c r="E207" s="357">
        <v>200</v>
      </c>
      <c r="F207" s="347">
        <f>F208</f>
        <v>10</v>
      </c>
    </row>
    <row r="208" spans="1:6" ht="31.5">
      <c r="A208" s="355" t="s">
        <v>216</v>
      </c>
      <c r="B208" s="339" t="s">
        <v>207</v>
      </c>
      <c r="C208" s="339" t="s">
        <v>222</v>
      </c>
      <c r="D208" s="410" t="s">
        <v>601</v>
      </c>
      <c r="E208" s="359">
        <v>240</v>
      </c>
      <c r="F208" s="347">
        <v>10</v>
      </c>
    </row>
    <row r="209" spans="1:9" ht="63">
      <c r="A209" s="409" t="s">
        <v>596</v>
      </c>
      <c r="B209" s="339" t="s">
        <v>207</v>
      </c>
      <c r="C209" s="339" t="s">
        <v>222</v>
      </c>
      <c r="D209" s="410" t="s">
        <v>602</v>
      </c>
      <c r="E209" s="359"/>
      <c r="F209" s="347">
        <f>F210</f>
        <v>5</v>
      </c>
    </row>
    <row r="210" spans="1:9" ht="31.5">
      <c r="A210" s="111" t="s">
        <v>215</v>
      </c>
      <c r="B210" s="339" t="s">
        <v>207</v>
      </c>
      <c r="C210" s="339" t="s">
        <v>222</v>
      </c>
      <c r="D210" s="410" t="s">
        <v>602</v>
      </c>
      <c r="E210" s="357">
        <v>200</v>
      </c>
      <c r="F210" s="347">
        <f>F211</f>
        <v>5</v>
      </c>
    </row>
    <row r="211" spans="1:9" ht="31.5">
      <c r="A211" s="355" t="s">
        <v>216</v>
      </c>
      <c r="B211" s="339" t="s">
        <v>207</v>
      </c>
      <c r="C211" s="339" t="s">
        <v>222</v>
      </c>
      <c r="D211" s="410" t="s">
        <v>602</v>
      </c>
      <c r="E211" s="359">
        <v>240</v>
      </c>
      <c r="F211" s="347">
        <v>5</v>
      </c>
    </row>
    <row r="212" spans="1:9" ht="31.5">
      <c r="A212" s="414" t="s">
        <v>597</v>
      </c>
      <c r="B212" s="336" t="s">
        <v>207</v>
      </c>
      <c r="C212" s="336" t="s">
        <v>408</v>
      </c>
      <c r="D212" s="337"/>
      <c r="E212" s="415"/>
      <c r="F212" s="346">
        <f t="shared" ref="F212:F217" si="0">F213</f>
        <v>4.0999999999999996</v>
      </c>
    </row>
    <row r="213" spans="1:9" ht="31.5">
      <c r="A213" s="352" t="s">
        <v>258</v>
      </c>
      <c r="B213" s="339" t="s">
        <v>207</v>
      </c>
      <c r="C213" s="339" t="s">
        <v>408</v>
      </c>
      <c r="D213" s="357" t="s">
        <v>295</v>
      </c>
      <c r="E213" s="415"/>
      <c r="F213" s="346">
        <f t="shared" si="0"/>
        <v>4.0999999999999996</v>
      </c>
    </row>
    <row r="214" spans="1:9" ht="31.5">
      <c r="A214" s="352" t="s">
        <v>584</v>
      </c>
      <c r="B214" s="339" t="s">
        <v>207</v>
      </c>
      <c r="C214" s="339" t="s">
        <v>408</v>
      </c>
      <c r="D214" s="357" t="s">
        <v>296</v>
      </c>
      <c r="E214" s="359"/>
      <c r="F214" s="347">
        <f t="shared" si="0"/>
        <v>4.0999999999999996</v>
      </c>
    </row>
    <row r="215" spans="1:9" ht="63">
      <c r="A215" s="407" t="s">
        <v>585</v>
      </c>
      <c r="B215" s="339" t="s">
        <v>207</v>
      </c>
      <c r="C215" s="339" t="s">
        <v>408</v>
      </c>
      <c r="D215" s="408" t="s">
        <v>396</v>
      </c>
      <c r="E215" s="359"/>
      <c r="F215" s="347">
        <f t="shared" si="0"/>
        <v>4.0999999999999996</v>
      </c>
    </row>
    <row r="216" spans="1:9" ht="63">
      <c r="A216" s="409" t="s">
        <v>598</v>
      </c>
      <c r="B216" s="339" t="s">
        <v>207</v>
      </c>
      <c r="C216" s="339" t="s">
        <v>408</v>
      </c>
      <c r="D216" s="410" t="s">
        <v>603</v>
      </c>
      <c r="E216" s="359"/>
      <c r="F216" s="347">
        <f t="shared" si="0"/>
        <v>4.0999999999999996</v>
      </c>
    </row>
    <row r="217" spans="1:9" ht="31.5">
      <c r="A217" s="111" t="s">
        <v>215</v>
      </c>
      <c r="B217" s="339" t="s">
        <v>207</v>
      </c>
      <c r="C217" s="339" t="s">
        <v>408</v>
      </c>
      <c r="D217" s="410" t="s">
        <v>603</v>
      </c>
      <c r="E217" s="357">
        <v>200</v>
      </c>
      <c r="F217" s="347">
        <f t="shared" si="0"/>
        <v>4.0999999999999996</v>
      </c>
    </row>
    <row r="218" spans="1:9" ht="31.5">
      <c r="A218" s="355" t="s">
        <v>216</v>
      </c>
      <c r="B218" s="339" t="s">
        <v>207</v>
      </c>
      <c r="C218" s="339" t="s">
        <v>408</v>
      </c>
      <c r="D218" s="410" t="s">
        <v>603</v>
      </c>
      <c r="E218" s="359">
        <v>240</v>
      </c>
      <c r="F218" s="347">
        <v>4.0999999999999996</v>
      </c>
    </row>
    <row r="219" spans="1:9" ht="18.75">
      <c r="A219" s="329" t="s">
        <v>20</v>
      </c>
      <c r="B219" s="336" t="s">
        <v>212</v>
      </c>
      <c r="C219" s="339"/>
      <c r="D219" s="340"/>
      <c r="E219" s="340"/>
      <c r="F219" s="346">
        <f>F248+F226+F270+F241+F220</f>
        <v>28244.5</v>
      </c>
      <c r="G219" s="335"/>
      <c r="H219" s="335"/>
      <c r="I219" s="335"/>
    </row>
    <row r="220" spans="1:9">
      <c r="A220" s="423" t="s">
        <v>623</v>
      </c>
      <c r="B220" s="424" t="s">
        <v>212</v>
      </c>
      <c r="C220" s="425" t="s">
        <v>453</v>
      </c>
      <c r="D220" s="426"/>
      <c r="E220" s="427"/>
      <c r="F220" s="427">
        <f>F221</f>
        <v>569.9</v>
      </c>
      <c r="G220" s="335"/>
      <c r="H220" s="335"/>
      <c r="I220" s="335"/>
    </row>
    <row r="221" spans="1:9" ht="31.5">
      <c r="A221" s="355" t="s">
        <v>258</v>
      </c>
      <c r="B221" s="428" t="s">
        <v>212</v>
      </c>
      <c r="C221" s="404" t="s">
        <v>453</v>
      </c>
      <c r="D221" s="429" t="s">
        <v>295</v>
      </c>
      <c r="E221" s="429"/>
      <c r="F221" s="430">
        <f>F222</f>
        <v>569.9</v>
      </c>
      <c r="G221" s="335"/>
      <c r="H221" s="335"/>
      <c r="I221" s="335"/>
    </row>
    <row r="222" spans="1:9">
      <c r="A222" s="355" t="s">
        <v>315</v>
      </c>
      <c r="B222" s="403" t="s">
        <v>212</v>
      </c>
      <c r="C222" s="404" t="s">
        <v>453</v>
      </c>
      <c r="D222" s="429" t="s">
        <v>316</v>
      </c>
      <c r="E222" s="429"/>
      <c r="F222" s="430">
        <f>F223</f>
        <v>569.9</v>
      </c>
      <c r="G222" s="335"/>
      <c r="H222" s="335"/>
      <c r="I222" s="335"/>
    </row>
    <row r="223" spans="1:9" ht="47.25">
      <c r="A223" s="355" t="s">
        <v>624</v>
      </c>
      <c r="B223" s="428" t="s">
        <v>212</v>
      </c>
      <c r="C223" s="404" t="s">
        <v>453</v>
      </c>
      <c r="D223" s="429" t="s">
        <v>625</v>
      </c>
      <c r="E223" s="429"/>
      <c r="F223" s="430">
        <f>F224</f>
        <v>569.9</v>
      </c>
      <c r="G223" s="335"/>
      <c r="H223" s="335"/>
      <c r="I223" s="335"/>
    </row>
    <row r="224" spans="1:9" ht="31.5">
      <c r="A224" s="355" t="s">
        <v>215</v>
      </c>
      <c r="B224" s="428" t="s">
        <v>212</v>
      </c>
      <c r="C224" s="404" t="s">
        <v>453</v>
      </c>
      <c r="D224" s="429" t="s">
        <v>625</v>
      </c>
      <c r="E224" s="429">
        <v>200</v>
      </c>
      <c r="F224" s="430">
        <f>F225</f>
        <v>569.9</v>
      </c>
      <c r="G224" s="335"/>
      <c r="H224" s="335"/>
      <c r="I224" s="335"/>
    </row>
    <row r="225" spans="1:9" ht="31.5">
      <c r="A225" s="448" t="s">
        <v>216</v>
      </c>
      <c r="B225" s="464" t="s">
        <v>212</v>
      </c>
      <c r="C225" s="463" t="s">
        <v>453</v>
      </c>
      <c r="D225" s="465" t="s">
        <v>625</v>
      </c>
      <c r="E225" s="465">
        <v>240</v>
      </c>
      <c r="F225" s="466">
        <f>670.4-100.5</f>
        <v>569.9</v>
      </c>
      <c r="G225" s="335"/>
      <c r="H225" s="335"/>
      <c r="I225" s="335"/>
    </row>
    <row r="226" spans="1:9" s="330" customFormat="1">
      <c r="A226" s="331" t="s">
        <v>502</v>
      </c>
      <c r="B226" s="405" t="s">
        <v>212</v>
      </c>
      <c r="C226" s="327" t="s">
        <v>219</v>
      </c>
      <c r="D226" s="328"/>
      <c r="E226" s="406"/>
      <c r="F226" s="406">
        <f>F227+F232</f>
        <v>671</v>
      </c>
    </row>
    <row r="227" spans="1:9" ht="63">
      <c r="A227" s="338" t="s">
        <v>223</v>
      </c>
      <c r="B227" s="386" t="s">
        <v>212</v>
      </c>
      <c r="C227" s="321" t="s">
        <v>219</v>
      </c>
      <c r="D227" s="340" t="s">
        <v>431</v>
      </c>
      <c r="E227" s="340"/>
      <c r="F227" s="347">
        <f t="shared" ref="F227:F230" si="1">F228</f>
        <v>70</v>
      </c>
    </row>
    <row r="228" spans="1:9" ht="63">
      <c r="A228" s="338" t="s">
        <v>432</v>
      </c>
      <c r="B228" s="386" t="s">
        <v>212</v>
      </c>
      <c r="C228" s="321" t="s">
        <v>219</v>
      </c>
      <c r="D228" s="340" t="s">
        <v>433</v>
      </c>
      <c r="E228" s="340"/>
      <c r="F228" s="347">
        <f t="shared" si="1"/>
        <v>70</v>
      </c>
    </row>
    <row r="229" spans="1:9" ht="63">
      <c r="A229" s="338" t="s">
        <v>527</v>
      </c>
      <c r="B229" s="386" t="s">
        <v>212</v>
      </c>
      <c r="C229" s="321" t="s">
        <v>219</v>
      </c>
      <c r="D229" s="340" t="s">
        <v>434</v>
      </c>
      <c r="E229" s="340"/>
      <c r="F229" s="347">
        <f t="shared" si="1"/>
        <v>70</v>
      </c>
    </row>
    <row r="230" spans="1:9" ht="31.5">
      <c r="A230" s="338" t="s">
        <v>215</v>
      </c>
      <c r="B230" s="386" t="s">
        <v>212</v>
      </c>
      <c r="C230" s="321" t="s">
        <v>219</v>
      </c>
      <c r="D230" s="340" t="s">
        <v>434</v>
      </c>
      <c r="E230" s="340">
        <v>200</v>
      </c>
      <c r="F230" s="347">
        <f t="shared" si="1"/>
        <v>70</v>
      </c>
    </row>
    <row r="231" spans="1:9" ht="31.5">
      <c r="A231" s="338" t="s">
        <v>216</v>
      </c>
      <c r="B231" s="386" t="s">
        <v>212</v>
      </c>
      <c r="C231" s="321" t="s">
        <v>219</v>
      </c>
      <c r="D231" s="340" t="s">
        <v>434</v>
      </c>
      <c r="E231" s="340">
        <v>240</v>
      </c>
      <c r="F231" s="347">
        <v>70</v>
      </c>
    </row>
    <row r="232" spans="1:9" ht="31.5">
      <c r="A232" s="352" t="s">
        <v>258</v>
      </c>
      <c r="B232" s="386" t="s">
        <v>212</v>
      </c>
      <c r="C232" s="321" t="s">
        <v>219</v>
      </c>
      <c r="D232" s="357" t="s">
        <v>295</v>
      </c>
      <c r="E232" s="337"/>
      <c r="F232" s="347">
        <f>F233</f>
        <v>601</v>
      </c>
    </row>
    <row r="233" spans="1:9" ht="31.5">
      <c r="A233" s="352" t="s">
        <v>584</v>
      </c>
      <c r="B233" s="386" t="s">
        <v>212</v>
      </c>
      <c r="C233" s="321" t="s">
        <v>219</v>
      </c>
      <c r="D233" s="357" t="s">
        <v>296</v>
      </c>
      <c r="E233" s="340"/>
      <c r="F233" s="347">
        <f>F234+F238</f>
        <v>601</v>
      </c>
    </row>
    <row r="234" spans="1:9" ht="63">
      <c r="A234" s="407" t="s">
        <v>585</v>
      </c>
      <c r="B234" s="386" t="s">
        <v>212</v>
      </c>
      <c r="C234" s="321" t="s">
        <v>219</v>
      </c>
      <c r="D234" s="408" t="s">
        <v>396</v>
      </c>
      <c r="E234" s="340"/>
      <c r="F234" s="347">
        <f>F235</f>
        <v>1</v>
      </c>
    </row>
    <row r="235" spans="1:9" ht="31.5">
      <c r="A235" s="411" t="s">
        <v>604</v>
      </c>
      <c r="B235" s="386" t="s">
        <v>212</v>
      </c>
      <c r="C235" s="321" t="s">
        <v>219</v>
      </c>
      <c r="D235" s="390" t="s">
        <v>607</v>
      </c>
      <c r="E235" s="340"/>
      <c r="F235" s="347">
        <f>F236</f>
        <v>1</v>
      </c>
    </row>
    <row r="236" spans="1:9" ht="31.5">
      <c r="A236" s="111" t="s">
        <v>215</v>
      </c>
      <c r="B236" s="386" t="s">
        <v>212</v>
      </c>
      <c r="C236" s="321" t="s">
        <v>219</v>
      </c>
      <c r="D236" s="390" t="s">
        <v>607</v>
      </c>
      <c r="E236" s="340">
        <v>200</v>
      </c>
      <c r="F236" s="347">
        <f>F237</f>
        <v>1</v>
      </c>
    </row>
    <row r="237" spans="1:9" ht="31.5">
      <c r="A237" s="355" t="s">
        <v>216</v>
      </c>
      <c r="B237" s="386" t="s">
        <v>212</v>
      </c>
      <c r="C237" s="321" t="s">
        <v>219</v>
      </c>
      <c r="D237" s="390" t="s">
        <v>607</v>
      </c>
      <c r="E237" s="340">
        <v>240</v>
      </c>
      <c r="F237" s="347">
        <v>1</v>
      </c>
    </row>
    <row r="238" spans="1:9" ht="31.5">
      <c r="A238" s="432" t="s">
        <v>628</v>
      </c>
      <c r="B238" s="386" t="s">
        <v>212</v>
      </c>
      <c r="C238" s="321" t="s">
        <v>219</v>
      </c>
      <c r="D238" s="390" t="s">
        <v>629</v>
      </c>
      <c r="E238" s="340"/>
      <c r="F238" s="347">
        <f>F239</f>
        <v>600</v>
      </c>
    </row>
    <row r="239" spans="1:9" ht="31.5">
      <c r="A239" s="111" t="s">
        <v>215</v>
      </c>
      <c r="B239" s="386" t="s">
        <v>212</v>
      </c>
      <c r="C239" s="321" t="s">
        <v>219</v>
      </c>
      <c r="D239" s="390" t="s">
        <v>629</v>
      </c>
      <c r="E239" s="340">
        <v>200</v>
      </c>
      <c r="F239" s="347">
        <f>F240</f>
        <v>600</v>
      </c>
    </row>
    <row r="240" spans="1:9" ht="31.5">
      <c r="A240" s="355" t="s">
        <v>216</v>
      </c>
      <c r="B240" s="386" t="s">
        <v>212</v>
      </c>
      <c r="C240" s="321" t="s">
        <v>219</v>
      </c>
      <c r="D240" s="390" t="s">
        <v>629</v>
      </c>
      <c r="E240" s="340">
        <v>240</v>
      </c>
      <c r="F240" s="347">
        <v>600</v>
      </c>
    </row>
    <row r="241" spans="1:6">
      <c r="A241" s="416" t="s">
        <v>605</v>
      </c>
      <c r="B241" s="405" t="s">
        <v>212</v>
      </c>
      <c r="C241" s="327" t="s">
        <v>229</v>
      </c>
      <c r="D241" s="337"/>
      <c r="E241" s="337"/>
      <c r="F241" s="346">
        <f t="shared" ref="F241:F246" si="2">F242</f>
        <v>0.5</v>
      </c>
    </row>
    <row r="242" spans="1:6" ht="31.5">
      <c r="A242" s="352" t="s">
        <v>258</v>
      </c>
      <c r="B242" s="386" t="s">
        <v>212</v>
      </c>
      <c r="C242" s="321" t="s">
        <v>229</v>
      </c>
      <c r="D242" s="357" t="s">
        <v>295</v>
      </c>
      <c r="E242" s="337"/>
      <c r="F242" s="346">
        <f t="shared" si="2"/>
        <v>0.5</v>
      </c>
    </row>
    <row r="243" spans="1:6" ht="31.5">
      <c r="A243" s="352" t="s">
        <v>584</v>
      </c>
      <c r="B243" s="386" t="s">
        <v>212</v>
      </c>
      <c r="C243" s="321" t="s">
        <v>229</v>
      </c>
      <c r="D243" s="357" t="s">
        <v>296</v>
      </c>
      <c r="E243" s="340"/>
      <c r="F243" s="347">
        <f t="shared" si="2"/>
        <v>0.5</v>
      </c>
    </row>
    <row r="244" spans="1:6" ht="63">
      <c r="A244" s="407" t="s">
        <v>585</v>
      </c>
      <c r="B244" s="386" t="s">
        <v>212</v>
      </c>
      <c r="C244" s="321" t="s">
        <v>229</v>
      </c>
      <c r="D244" s="408" t="s">
        <v>396</v>
      </c>
      <c r="E244" s="340"/>
      <c r="F244" s="347">
        <f t="shared" si="2"/>
        <v>0.5</v>
      </c>
    </row>
    <row r="245" spans="1:6" ht="63">
      <c r="A245" s="411" t="s">
        <v>606</v>
      </c>
      <c r="B245" s="386" t="s">
        <v>212</v>
      </c>
      <c r="C245" s="321" t="s">
        <v>229</v>
      </c>
      <c r="D245" s="390" t="s">
        <v>608</v>
      </c>
      <c r="E245" s="340"/>
      <c r="F245" s="347">
        <f t="shared" si="2"/>
        <v>0.5</v>
      </c>
    </row>
    <row r="246" spans="1:6" ht="31.5">
      <c r="A246" s="111" t="s">
        <v>215</v>
      </c>
      <c r="B246" s="386" t="s">
        <v>212</v>
      </c>
      <c r="C246" s="321" t="s">
        <v>229</v>
      </c>
      <c r="D246" s="390" t="s">
        <v>608</v>
      </c>
      <c r="E246" s="340">
        <v>200</v>
      </c>
      <c r="F246" s="347">
        <f t="shared" si="2"/>
        <v>0.5</v>
      </c>
    </row>
    <row r="247" spans="1:6" ht="31.5">
      <c r="A247" s="355" t="s">
        <v>216</v>
      </c>
      <c r="B247" s="386" t="s">
        <v>212</v>
      </c>
      <c r="C247" s="321" t="s">
        <v>229</v>
      </c>
      <c r="D247" s="390" t="s">
        <v>608</v>
      </c>
      <c r="E247" s="340">
        <v>240</v>
      </c>
      <c r="F247" s="347">
        <v>0.5</v>
      </c>
    </row>
    <row r="248" spans="1:6">
      <c r="A248" s="372" t="s">
        <v>245</v>
      </c>
      <c r="B248" s="327" t="s">
        <v>212</v>
      </c>
      <c r="C248" s="327" t="s">
        <v>222</v>
      </c>
      <c r="D248" s="328"/>
      <c r="E248" s="328"/>
      <c r="F248" s="346">
        <f>F259+F249</f>
        <v>25280.1</v>
      </c>
    </row>
    <row r="249" spans="1:6">
      <c r="A249" s="338" t="s">
        <v>75</v>
      </c>
      <c r="B249" s="339" t="s">
        <v>212</v>
      </c>
      <c r="C249" s="339" t="s">
        <v>222</v>
      </c>
      <c r="D249" s="340" t="s">
        <v>295</v>
      </c>
      <c r="E249" s="340"/>
      <c r="F249" s="347">
        <f>F250+F254</f>
        <v>9090</v>
      </c>
    </row>
    <row r="250" spans="1:6" ht="31.5">
      <c r="A250" s="338" t="s">
        <v>451</v>
      </c>
      <c r="B250" s="339" t="s">
        <v>212</v>
      </c>
      <c r="C250" s="339" t="s">
        <v>222</v>
      </c>
      <c r="D250" s="340" t="s">
        <v>452</v>
      </c>
      <c r="E250" s="340"/>
      <c r="F250" s="347">
        <f>F251</f>
        <v>5140</v>
      </c>
    </row>
    <row r="251" spans="1:6" ht="63">
      <c r="A251" s="373" t="s">
        <v>547</v>
      </c>
      <c r="B251" s="339" t="s">
        <v>212</v>
      </c>
      <c r="C251" s="339" t="s">
        <v>222</v>
      </c>
      <c r="D251" s="340" t="s">
        <v>646</v>
      </c>
      <c r="E251" s="340"/>
      <c r="F251" s="347">
        <f>F252</f>
        <v>5140</v>
      </c>
    </row>
    <row r="252" spans="1:6" ht="31.5">
      <c r="A252" s="338" t="s">
        <v>215</v>
      </c>
      <c r="B252" s="339" t="s">
        <v>212</v>
      </c>
      <c r="C252" s="339" t="s">
        <v>222</v>
      </c>
      <c r="D252" s="340" t="s">
        <v>646</v>
      </c>
      <c r="E252" s="340">
        <v>200</v>
      </c>
      <c r="F252" s="347">
        <f>F253</f>
        <v>5140</v>
      </c>
    </row>
    <row r="253" spans="1:6" ht="31.5">
      <c r="A253" s="338" t="s">
        <v>216</v>
      </c>
      <c r="B253" s="339" t="s">
        <v>212</v>
      </c>
      <c r="C253" s="339" t="s">
        <v>222</v>
      </c>
      <c r="D253" s="340" t="s">
        <v>646</v>
      </c>
      <c r="E253" s="340">
        <v>240</v>
      </c>
      <c r="F253" s="347">
        <f>5677-537</f>
        <v>5140</v>
      </c>
    </row>
    <row r="254" spans="1:6" ht="31.5">
      <c r="A254" s="352" t="s">
        <v>584</v>
      </c>
      <c r="B254" s="339" t="s">
        <v>212</v>
      </c>
      <c r="C254" s="339" t="s">
        <v>222</v>
      </c>
      <c r="D254" s="357" t="s">
        <v>296</v>
      </c>
      <c r="E254" s="375"/>
      <c r="F254" s="347">
        <f>F255</f>
        <v>3950</v>
      </c>
    </row>
    <row r="255" spans="1:6" ht="63">
      <c r="A255" s="407" t="s">
        <v>585</v>
      </c>
      <c r="B255" s="339" t="s">
        <v>212</v>
      </c>
      <c r="C255" s="339" t="s">
        <v>222</v>
      </c>
      <c r="D255" s="408" t="s">
        <v>396</v>
      </c>
      <c r="E255" s="375"/>
      <c r="F255" s="347">
        <f>F256</f>
        <v>3950</v>
      </c>
    </row>
    <row r="256" spans="1:6" ht="189">
      <c r="A256" s="409" t="s">
        <v>609</v>
      </c>
      <c r="B256" s="339" t="s">
        <v>212</v>
      </c>
      <c r="C256" s="339" t="s">
        <v>222</v>
      </c>
      <c r="D256" s="410" t="s">
        <v>610</v>
      </c>
      <c r="E256" s="375"/>
      <c r="F256" s="347">
        <f>F257</f>
        <v>3950</v>
      </c>
    </row>
    <row r="257" spans="1:6" ht="31.5">
      <c r="A257" s="417" t="s">
        <v>215</v>
      </c>
      <c r="B257" s="339" t="s">
        <v>212</v>
      </c>
      <c r="C257" s="339" t="s">
        <v>222</v>
      </c>
      <c r="D257" s="410" t="s">
        <v>610</v>
      </c>
      <c r="E257" s="375">
        <v>200</v>
      </c>
      <c r="F257" s="347">
        <f>F258</f>
        <v>3950</v>
      </c>
    </row>
    <row r="258" spans="1:6" ht="31.5">
      <c r="A258" s="365" t="s">
        <v>216</v>
      </c>
      <c r="B258" s="358" t="s">
        <v>212</v>
      </c>
      <c r="C258" s="358" t="s">
        <v>222</v>
      </c>
      <c r="D258" s="410" t="s">
        <v>610</v>
      </c>
      <c r="E258" s="375">
        <v>240</v>
      </c>
      <c r="F258" s="347">
        <v>3950</v>
      </c>
    </row>
    <row r="259" spans="1:6">
      <c r="A259" s="352" t="s">
        <v>208</v>
      </c>
      <c r="B259" s="374" t="s">
        <v>212</v>
      </c>
      <c r="C259" s="374" t="s">
        <v>222</v>
      </c>
      <c r="D259" s="375" t="s">
        <v>448</v>
      </c>
      <c r="E259" s="375"/>
      <c r="F259" s="347">
        <f>F260</f>
        <v>16190.1</v>
      </c>
    </row>
    <row r="260" spans="1:6" ht="31.5">
      <c r="A260" s="411" t="s">
        <v>638</v>
      </c>
      <c r="B260" s="374" t="s">
        <v>212</v>
      </c>
      <c r="C260" s="374" t="s">
        <v>222</v>
      </c>
      <c r="D260" s="375" t="s">
        <v>639</v>
      </c>
      <c r="E260" s="375"/>
      <c r="F260" s="419">
        <f>F261+F264+F267</f>
        <v>16190.1</v>
      </c>
    </row>
    <row r="261" spans="1:6" ht="31.5">
      <c r="A261" s="418" t="s">
        <v>449</v>
      </c>
      <c r="B261" s="339" t="s">
        <v>212</v>
      </c>
      <c r="C261" s="339" t="s">
        <v>222</v>
      </c>
      <c r="D261" s="340" t="s">
        <v>450</v>
      </c>
      <c r="E261" s="340"/>
      <c r="F261" s="419">
        <f>F262</f>
        <v>14946.4</v>
      </c>
    </row>
    <row r="262" spans="1:6">
      <c r="A262" s="344" t="s">
        <v>215</v>
      </c>
      <c r="B262" s="339" t="s">
        <v>212</v>
      </c>
      <c r="C262" s="339" t="s">
        <v>222</v>
      </c>
      <c r="D262" s="340" t="s">
        <v>450</v>
      </c>
      <c r="E262" s="340">
        <v>200</v>
      </c>
      <c r="F262" s="419">
        <f>F263</f>
        <v>14946.4</v>
      </c>
    </row>
    <row r="263" spans="1:6" ht="31.5">
      <c r="A263" s="461" t="s">
        <v>216</v>
      </c>
      <c r="B263" s="438" t="s">
        <v>212</v>
      </c>
      <c r="C263" s="438" t="s">
        <v>222</v>
      </c>
      <c r="D263" s="439" t="s">
        <v>450</v>
      </c>
      <c r="E263" s="439">
        <v>240</v>
      </c>
      <c r="F263" s="440">
        <f>2458.6+6500+4090-243.7+2141.5</f>
        <v>14946.4</v>
      </c>
    </row>
    <row r="264" spans="1:6" ht="47.25">
      <c r="A264" s="418" t="s">
        <v>636</v>
      </c>
      <c r="B264" s="339" t="s">
        <v>212</v>
      </c>
      <c r="C264" s="339" t="s">
        <v>222</v>
      </c>
      <c r="D264" s="340" t="s">
        <v>637</v>
      </c>
      <c r="E264" s="340"/>
      <c r="F264" s="419">
        <f>F265</f>
        <v>1000</v>
      </c>
    </row>
    <row r="265" spans="1:6">
      <c r="A265" s="338" t="s">
        <v>217</v>
      </c>
      <c r="B265" s="339" t="s">
        <v>212</v>
      </c>
      <c r="C265" s="339" t="s">
        <v>222</v>
      </c>
      <c r="D265" s="340" t="s">
        <v>637</v>
      </c>
      <c r="E265" s="340">
        <v>800</v>
      </c>
      <c r="F265" s="419">
        <f>F266</f>
        <v>1000</v>
      </c>
    </row>
    <row r="266" spans="1:6">
      <c r="A266" s="349" t="s">
        <v>334</v>
      </c>
      <c r="B266" s="376" t="s">
        <v>212</v>
      </c>
      <c r="C266" s="376" t="s">
        <v>222</v>
      </c>
      <c r="D266" s="377" t="s">
        <v>637</v>
      </c>
      <c r="E266" s="377">
        <v>830</v>
      </c>
      <c r="F266" s="347">
        <v>1000</v>
      </c>
    </row>
    <row r="267" spans="1:6" ht="66.75" customHeight="1">
      <c r="A267" s="363" t="s">
        <v>547</v>
      </c>
      <c r="B267" s="376" t="s">
        <v>212</v>
      </c>
      <c r="C267" s="376" t="s">
        <v>222</v>
      </c>
      <c r="D267" s="377" t="s">
        <v>653</v>
      </c>
      <c r="E267" s="377"/>
      <c r="F267" s="347">
        <v>243.7</v>
      </c>
    </row>
    <row r="268" spans="1:6" ht="31.5" customHeight="1">
      <c r="A268" s="363" t="s">
        <v>215</v>
      </c>
      <c r="B268" s="376" t="s">
        <v>212</v>
      </c>
      <c r="C268" s="376" t="s">
        <v>222</v>
      </c>
      <c r="D268" s="377" t="s">
        <v>653</v>
      </c>
      <c r="E268" s="377">
        <v>200</v>
      </c>
      <c r="F268" s="347">
        <v>243.7</v>
      </c>
    </row>
    <row r="269" spans="1:6" ht="32.25" customHeight="1">
      <c r="A269" s="363" t="s">
        <v>216</v>
      </c>
      <c r="B269" s="376" t="s">
        <v>212</v>
      </c>
      <c r="C269" s="376" t="s">
        <v>222</v>
      </c>
      <c r="D269" s="377" t="s">
        <v>653</v>
      </c>
      <c r="E269" s="377">
        <v>240</v>
      </c>
      <c r="F269" s="347">
        <v>243.7</v>
      </c>
    </row>
    <row r="270" spans="1:6">
      <c r="A270" s="397" t="s">
        <v>158</v>
      </c>
      <c r="B270" s="398" t="s">
        <v>212</v>
      </c>
      <c r="C270" s="398" t="s">
        <v>225</v>
      </c>
      <c r="D270" s="377"/>
      <c r="E270" s="377"/>
      <c r="F270" s="347">
        <f>F271+F276</f>
        <v>1723</v>
      </c>
    </row>
    <row r="271" spans="1:6" ht="47.25">
      <c r="A271" s="365" t="s">
        <v>503</v>
      </c>
      <c r="B271" s="376" t="s">
        <v>212</v>
      </c>
      <c r="C271" s="376" t="s">
        <v>225</v>
      </c>
      <c r="D271" s="377" t="s">
        <v>506</v>
      </c>
      <c r="E271" s="377"/>
      <c r="F271" s="347">
        <f>F272</f>
        <v>588</v>
      </c>
    </row>
    <row r="272" spans="1:6" ht="31.5">
      <c r="A272" s="365" t="s">
        <v>504</v>
      </c>
      <c r="B272" s="376" t="s">
        <v>212</v>
      </c>
      <c r="C272" s="376" t="s">
        <v>225</v>
      </c>
      <c r="D272" s="377" t="s">
        <v>507</v>
      </c>
      <c r="E272" s="377"/>
      <c r="F272" s="347">
        <f>F273</f>
        <v>588</v>
      </c>
    </row>
    <row r="273" spans="1:6" ht="47.25">
      <c r="A273" s="355" t="s">
        <v>657</v>
      </c>
      <c r="B273" s="376" t="s">
        <v>212</v>
      </c>
      <c r="C273" s="376" t="s">
        <v>225</v>
      </c>
      <c r="D273" s="359" t="s">
        <v>658</v>
      </c>
      <c r="E273" s="377"/>
      <c r="F273" s="347">
        <f>F274</f>
        <v>588</v>
      </c>
    </row>
    <row r="274" spans="1:6">
      <c r="A274" s="338" t="s">
        <v>217</v>
      </c>
      <c r="B274" s="376" t="s">
        <v>212</v>
      </c>
      <c r="C274" s="376" t="s">
        <v>225</v>
      </c>
      <c r="D274" s="359" t="s">
        <v>658</v>
      </c>
      <c r="E274" s="377">
        <v>800</v>
      </c>
      <c r="F274" s="347">
        <f>F275</f>
        <v>588</v>
      </c>
    </row>
    <row r="275" spans="1:6" ht="47.25">
      <c r="A275" s="341" t="s">
        <v>505</v>
      </c>
      <c r="B275" s="376" t="s">
        <v>212</v>
      </c>
      <c r="C275" s="376" t="s">
        <v>225</v>
      </c>
      <c r="D275" s="359" t="s">
        <v>658</v>
      </c>
      <c r="E275" s="377">
        <v>810</v>
      </c>
      <c r="F275" s="347">
        <f>220+368</f>
        <v>588</v>
      </c>
    </row>
    <row r="276" spans="1:6" ht="31.5">
      <c r="A276" s="352" t="s">
        <v>258</v>
      </c>
      <c r="B276" s="339" t="s">
        <v>212</v>
      </c>
      <c r="C276" s="339" t="s">
        <v>225</v>
      </c>
      <c r="D276" s="357" t="s">
        <v>295</v>
      </c>
      <c r="E276" s="337"/>
      <c r="F276" s="347">
        <f>F284+F277</f>
        <v>1135</v>
      </c>
    </row>
    <row r="277" spans="1:6" ht="31.5">
      <c r="A277" s="323" t="s">
        <v>654</v>
      </c>
      <c r="B277" s="339" t="s">
        <v>212</v>
      </c>
      <c r="C277" s="339" t="s">
        <v>225</v>
      </c>
      <c r="D277" s="392" t="s">
        <v>452</v>
      </c>
      <c r="E277" s="445"/>
      <c r="F277" s="347">
        <f>F278+F281</f>
        <v>1132</v>
      </c>
    </row>
    <row r="278" spans="1:6" ht="47.25">
      <c r="A278" s="355" t="s">
        <v>655</v>
      </c>
      <c r="B278" s="339" t="s">
        <v>212</v>
      </c>
      <c r="C278" s="339" t="s">
        <v>225</v>
      </c>
      <c r="D278" s="359" t="s">
        <v>656</v>
      </c>
      <c r="E278" s="337"/>
      <c r="F278" s="347">
        <f>F279</f>
        <v>1075.4000000000001</v>
      </c>
    </row>
    <row r="279" spans="1:6">
      <c r="A279" s="338" t="s">
        <v>217</v>
      </c>
      <c r="B279" s="376" t="s">
        <v>212</v>
      </c>
      <c r="C279" s="376" t="s">
        <v>225</v>
      </c>
      <c r="D279" s="359" t="s">
        <v>656</v>
      </c>
      <c r="E279" s="377">
        <v>800</v>
      </c>
      <c r="F279" s="347">
        <f>F280</f>
        <v>1075.4000000000001</v>
      </c>
    </row>
    <row r="280" spans="1:6" ht="47.25">
      <c r="A280" s="341" t="s">
        <v>505</v>
      </c>
      <c r="B280" s="376" t="s">
        <v>212</v>
      </c>
      <c r="C280" s="376" t="s">
        <v>225</v>
      </c>
      <c r="D280" s="359" t="s">
        <v>656</v>
      </c>
      <c r="E280" s="377">
        <v>810</v>
      </c>
      <c r="F280" s="347">
        <v>1075.4000000000001</v>
      </c>
    </row>
    <row r="281" spans="1:6" ht="47.25">
      <c r="A281" s="352" t="s">
        <v>660</v>
      </c>
      <c r="B281" s="358" t="s">
        <v>212</v>
      </c>
      <c r="C281" s="358" t="s">
        <v>225</v>
      </c>
      <c r="D281" s="357" t="s">
        <v>659</v>
      </c>
      <c r="E281" s="340"/>
      <c r="F281" s="347">
        <f>F282</f>
        <v>56.6</v>
      </c>
    </row>
    <row r="282" spans="1:6">
      <c r="A282" s="338" t="s">
        <v>217</v>
      </c>
      <c r="B282" s="358" t="s">
        <v>212</v>
      </c>
      <c r="C282" s="358" t="s">
        <v>225</v>
      </c>
      <c r="D282" s="359" t="s">
        <v>659</v>
      </c>
      <c r="E282" s="377">
        <v>800</v>
      </c>
      <c r="F282" s="347">
        <f>F283</f>
        <v>56.6</v>
      </c>
    </row>
    <row r="283" spans="1:6" ht="47.25">
      <c r="A283" s="341" t="s">
        <v>505</v>
      </c>
      <c r="B283" s="358" t="s">
        <v>212</v>
      </c>
      <c r="C283" s="358" t="s">
        <v>225</v>
      </c>
      <c r="D283" s="359" t="s">
        <v>659</v>
      </c>
      <c r="E283" s="377">
        <v>810</v>
      </c>
      <c r="F283" s="347">
        <v>56.6</v>
      </c>
    </row>
    <row r="284" spans="1:6" ht="31.5">
      <c r="A284" s="352" t="s">
        <v>584</v>
      </c>
      <c r="B284" s="339" t="s">
        <v>212</v>
      </c>
      <c r="C284" s="339" t="s">
        <v>225</v>
      </c>
      <c r="D284" s="357" t="s">
        <v>296</v>
      </c>
      <c r="E284" s="375"/>
      <c r="F284" s="347">
        <f>F285</f>
        <v>3</v>
      </c>
    </row>
    <row r="285" spans="1:6" ht="63">
      <c r="A285" s="407" t="s">
        <v>585</v>
      </c>
      <c r="B285" s="339" t="s">
        <v>212</v>
      </c>
      <c r="C285" s="339" t="s">
        <v>225</v>
      </c>
      <c r="D285" s="408" t="s">
        <v>396</v>
      </c>
      <c r="E285" s="375"/>
      <c r="F285" s="347">
        <f>F286</f>
        <v>3</v>
      </c>
    </row>
    <row r="286" spans="1:6" ht="47.25">
      <c r="A286" s="409" t="s">
        <v>611</v>
      </c>
      <c r="B286" s="339" t="s">
        <v>212</v>
      </c>
      <c r="C286" s="339" t="s">
        <v>225</v>
      </c>
      <c r="D286" s="410" t="s">
        <v>612</v>
      </c>
      <c r="E286" s="375"/>
      <c r="F286" s="347">
        <f>F287</f>
        <v>3</v>
      </c>
    </row>
    <row r="287" spans="1:6" ht="31.5">
      <c r="A287" s="417" t="s">
        <v>215</v>
      </c>
      <c r="B287" s="339" t="s">
        <v>212</v>
      </c>
      <c r="C287" s="339" t="s">
        <v>225</v>
      </c>
      <c r="D287" s="410" t="s">
        <v>612</v>
      </c>
      <c r="E287" s="375">
        <v>200</v>
      </c>
      <c r="F287" s="347">
        <f>F288</f>
        <v>3</v>
      </c>
    </row>
    <row r="288" spans="1:6" ht="31.5">
      <c r="A288" s="365" t="s">
        <v>216</v>
      </c>
      <c r="B288" s="358" t="s">
        <v>212</v>
      </c>
      <c r="C288" s="358" t="s">
        <v>225</v>
      </c>
      <c r="D288" s="410" t="s">
        <v>612</v>
      </c>
      <c r="E288" s="375">
        <v>240</v>
      </c>
      <c r="F288" s="347">
        <v>3</v>
      </c>
    </row>
    <row r="289" spans="1:9" s="382" customFormat="1" ht="17.25">
      <c r="A289" s="378" t="s">
        <v>23</v>
      </c>
      <c r="B289" s="379" t="s">
        <v>453</v>
      </c>
      <c r="C289" s="379"/>
      <c r="D289" s="380"/>
      <c r="E289" s="380"/>
      <c r="F289" s="381">
        <f>F290+F308</f>
        <v>943.1</v>
      </c>
      <c r="G289" s="387"/>
      <c r="H289" s="387"/>
      <c r="I289" s="387"/>
    </row>
    <row r="290" spans="1:9">
      <c r="A290" s="345" t="s">
        <v>454</v>
      </c>
      <c r="B290" s="336" t="s">
        <v>453</v>
      </c>
      <c r="C290" s="336" t="s">
        <v>206</v>
      </c>
      <c r="D290" s="337"/>
      <c r="E290" s="337"/>
      <c r="F290" s="346">
        <f>F300+F291+F297</f>
        <v>805</v>
      </c>
    </row>
    <row r="291" spans="1:9" ht="31.5">
      <c r="A291" s="352" t="s">
        <v>258</v>
      </c>
      <c r="B291" s="339" t="s">
        <v>453</v>
      </c>
      <c r="C291" s="339" t="s">
        <v>206</v>
      </c>
      <c r="D291" s="357" t="s">
        <v>295</v>
      </c>
      <c r="E291" s="337"/>
      <c r="F291" s="347">
        <f>F292</f>
        <v>5</v>
      </c>
    </row>
    <row r="292" spans="1:9" ht="31.5">
      <c r="A292" s="352" t="s">
        <v>584</v>
      </c>
      <c r="B292" s="339" t="s">
        <v>453</v>
      </c>
      <c r="C292" s="339" t="s">
        <v>206</v>
      </c>
      <c r="D292" s="357" t="s">
        <v>296</v>
      </c>
      <c r="E292" s="337"/>
      <c r="F292" s="347">
        <f>F293</f>
        <v>5</v>
      </c>
    </row>
    <row r="293" spans="1:9" ht="63">
      <c r="A293" s="407" t="s">
        <v>585</v>
      </c>
      <c r="B293" s="339" t="s">
        <v>453</v>
      </c>
      <c r="C293" s="339" t="s">
        <v>206</v>
      </c>
      <c r="D293" s="408" t="s">
        <v>396</v>
      </c>
      <c r="E293" s="337"/>
      <c r="F293" s="347">
        <f>F294</f>
        <v>5</v>
      </c>
    </row>
    <row r="294" spans="1:9" ht="141.75">
      <c r="A294" s="409" t="s">
        <v>613</v>
      </c>
      <c r="B294" s="339" t="s">
        <v>453</v>
      </c>
      <c r="C294" s="339" t="s">
        <v>206</v>
      </c>
      <c r="D294" s="410" t="s">
        <v>614</v>
      </c>
      <c r="E294" s="337"/>
      <c r="F294" s="347">
        <f>F295</f>
        <v>5</v>
      </c>
    </row>
    <row r="295" spans="1:9" ht="31.5">
      <c r="A295" s="352" t="s">
        <v>215</v>
      </c>
      <c r="B295" s="339" t="s">
        <v>453</v>
      </c>
      <c r="C295" s="339" t="s">
        <v>206</v>
      </c>
      <c r="D295" s="410" t="s">
        <v>614</v>
      </c>
      <c r="E295" s="357">
        <v>200</v>
      </c>
      <c r="F295" s="347">
        <f>F296</f>
        <v>5</v>
      </c>
    </row>
    <row r="296" spans="1:9" ht="31.5">
      <c r="A296" s="355" t="s">
        <v>216</v>
      </c>
      <c r="B296" s="339" t="s">
        <v>453</v>
      </c>
      <c r="C296" s="339" t="s">
        <v>206</v>
      </c>
      <c r="D296" s="410" t="s">
        <v>614</v>
      </c>
      <c r="E296" s="359">
        <v>240</v>
      </c>
      <c r="F296" s="347">
        <v>5</v>
      </c>
    </row>
    <row r="297" spans="1:9" ht="31.5">
      <c r="A297" s="371" t="s">
        <v>381</v>
      </c>
      <c r="B297" s="339" t="s">
        <v>453</v>
      </c>
      <c r="C297" s="339" t="s">
        <v>206</v>
      </c>
      <c r="D297" s="340" t="s">
        <v>563</v>
      </c>
      <c r="E297" s="359"/>
      <c r="F297" s="347">
        <f>F298</f>
        <v>450</v>
      </c>
    </row>
    <row r="298" spans="1:9">
      <c r="A298" s="338" t="s">
        <v>217</v>
      </c>
      <c r="B298" s="339" t="s">
        <v>453</v>
      </c>
      <c r="C298" s="339" t="s">
        <v>206</v>
      </c>
      <c r="D298" s="340" t="s">
        <v>563</v>
      </c>
      <c r="E298" s="359">
        <v>800</v>
      </c>
      <c r="F298" s="347">
        <f>F299</f>
        <v>450</v>
      </c>
    </row>
    <row r="299" spans="1:9">
      <c r="A299" s="446" t="s">
        <v>334</v>
      </c>
      <c r="B299" s="442" t="s">
        <v>453</v>
      </c>
      <c r="C299" s="442" t="s">
        <v>206</v>
      </c>
      <c r="D299" s="444" t="s">
        <v>563</v>
      </c>
      <c r="E299" s="443">
        <v>830</v>
      </c>
      <c r="F299" s="440">
        <f>300+150</f>
        <v>450</v>
      </c>
    </row>
    <row r="300" spans="1:9">
      <c r="A300" s="338" t="s">
        <v>508</v>
      </c>
      <c r="B300" s="339" t="s">
        <v>453</v>
      </c>
      <c r="C300" s="339" t="s">
        <v>206</v>
      </c>
      <c r="D300" s="340" t="s">
        <v>509</v>
      </c>
      <c r="E300" s="337"/>
      <c r="F300" s="347">
        <f>F301</f>
        <v>350</v>
      </c>
    </row>
    <row r="301" spans="1:9" ht="31.5">
      <c r="A301" s="338" t="s">
        <v>455</v>
      </c>
      <c r="B301" s="339" t="s">
        <v>453</v>
      </c>
      <c r="C301" s="339" t="s">
        <v>206</v>
      </c>
      <c r="D301" s="340" t="s">
        <v>484</v>
      </c>
      <c r="E301" s="337"/>
      <c r="F301" s="347">
        <f>F302+F305</f>
        <v>350</v>
      </c>
    </row>
    <row r="302" spans="1:9" ht="31.5">
      <c r="A302" s="338" t="s">
        <v>456</v>
      </c>
      <c r="B302" s="339" t="s">
        <v>453</v>
      </c>
      <c r="C302" s="339" t="s">
        <v>206</v>
      </c>
      <c r="D302" s="340" t="s">
        <v>485</v>
      </c>
      <c r="E302" s="340"/>
      <c r="F302" s="347">
        <f>F303</f>
        <v>50</v>
      </c>
    </row>
    <row r="303" spans="1:9" ht="31.5">
      <c r="A303" s="338" t="s">
        <v>215</v>
      </c>
      <c r="B303" s="339" t="s">
        <v>453</v>
      </c>
      <c r="C303" s="339" t="s">
        <v>206</v>
      </c>
      <c r="D303" s="340" t="s">
        <v>485</v>
      </c>
      <c r="E303" s="340">
        <v>200</v>
      </c>
      <c r="F303" s="347">
        <f>F304</f>
        <v>50</v>
      </c>
    </row>
    <row r="304" spans="1:9" s="330" customFormat="1" ht="31.5">
      <c r="A304" s="338" t="s">
        <v>216</v>
      </c>
      <c r="B304" s="339" t="s">
        <v>453</v>
      </c>
      <c r="C304" s="339" t="s">
        <v>206</v>
      </c>
      <c r="D304" s="340" t="s">
        <v>485</v>
      </c>
      <c r="E304" s="340">
        <v>240</v>
      </c>
      <c r="F304" s="347">
        <v>50</v>
      </c>
    </row>
    <row r="305" spans="1:9" s="330" customFormat="1" ht="31.5">
      <c r="A305" s="338" t="s">
        <v>510</v>
      </c>
      <c r="B305" s="339" t="s">
        <v>453</v>
      </c>
      <c r="C305" s="339" t="s">
        <v>206</v>
      </c>
      <c r="D305" s="340" t="s">
        <v>511</v>
      </c>
      <c r="E305" s="340"/>
      <c r="F305" s="347">
        <f>F306</f>
        <v>300</v>
      </c>
    </row>
    <row r="306" spans="1:9" s="330" customFormat="1" ht="31.5">
      <c r="A306" s="338" t="s">
        <v>215</v>
      </c>
      <c r="B306" s="339" t="s">
        <v>453</v>
      </c>
      <c r="C306" s="339" t="s">
        <v>206</v>
      </c>
      <c r="D306" s="340" t="s">
        <v>511</v>
      </c>
      <c r="E306" s="340">
        <v>200</v>
      </c>
      <c r="F306" s="347">
        <f>F307</f>
        <v>300</v>
      </c>
    </row>
    <row r="307" spans="1:9" s="330" customFormat="1" ht="31.5">
      <c r="A307" s="338" t="s">
        <v>216</v>
      </c>
      <c r="B307" s="339" t="s">
        <v>453</v>
      </c>
      <c r="C307" s="339" t="s">
        <v>206</v>
      </c>
      <c r="D307" s="340" t="s">
        <v>511</v>
      </c>
      <c r="E307" s="340">
        <v>240</v>
      </c>
      <c r="F307" s="347">
        <v>300</v>
      </c>
    </row>
    <row r="308" spans="1:9" s="330" customFormat="1">
      <c r="A308" s="345" t="s">
        <v>24</v>
      </c>
      <c r="B308" s="336" t="s">
        <v>453</v>
      </c>
      <c r="C308" s="336" t="s">
        <v>207</v>
      </c>
      <c r="D308" s="337"/>
      <c r="E308" s="337"/>
      <c r="F308" s="346">
        <f t="shared" ref="F308:F313" si="3">F309</f>
        <v>138.1</v>
      </c>
    </row>
    <row r="309" spans="1:9" s="330" customFormat="1" ht="31.5">
      <c r="A309" s="420" t="s">
        <v>258</v>
      </c>
      <c r="B309" s="339" t="s">
        <v>453</v>
      </c>
      <c r="C309" s="339" t="s">
        <v>207</v>
      </c>
      <c r="D309" s="357" t="s">
        <v>295</v>
      </c>
      <c r="E309" s="340"/>
      <c r="F309" s="347">
        <f t="shared" si="3"/>
        <v>138.1</v>
      </c>
    </row>
    <row r="310" spans="1:9" s="330" customFormat="1" ht="31.5">
      <c r="A310" s="421" t="s">
        <v>584</v>
      </c>
      <c r="B310" s="339" t="s">
        <v>453</v>
      </c>
      <c r="C310" s="339" t="s">
        <v>207</v>
      </c>
      <c r="D310" s="359" t="s">
        <v>296</v>
      </c>
      <c r="E310" s="340"/>
      <c r="F310" s="347">
        <f t="shared" si="3"/>
        <v>138.1</v>
      </c>
    </row>
    <row r="311" spans="1:9" s="330" customFormat="1" ht="63">
      <c r="A311" s="422" t="s">
        <v>585</v>
      </c>
      <c r="B311" s="339" t="s">
        <v>453</v>
      </c>
      <c r="C311" s="339" t="s">
        <v>207</v>
      </c>
      <c r="D311" s="408" t="s">
        <v>396</v>
      </c>
      <c r="E311" s="340"/>
      <c r="F311" s="347">
        <f t="shared" si="3"/>
        <v>138.1</v>
      </c>
    </row>
    <row r="312" spans="1:9" s="330" customFormat="1" ht="267.75">
      <c r="A312" s="409" t="s">
        <v>615</v>
      </c>
      <c r="B312" s="339" t="s">
        <v>453</v>
      </c>
      <c r="C312" s="339" t="s">
        <v>207</v>
      </c>
      <c r="D312" s="410" t="s">
        <v>616</v>
      </c>
      <c r="E312" s="340"/>
      <c r="F312" s="347">
        <f t="shared" si="3"/>
        <v>138.1</v>
      </c>
    </row>
    <row r="313" spans="1:9" s="330" customFormat="1" ht="31.5">
      <c r="A313" s="111" t="s">
        <v>215</v>
      </c>
      <c r="B313" s="339" t="s">
        <v>453</v>
      </c>
      <c r="C313" s="339" t="s">
        <v>207</v>
      </c>
      <c r="D313" s="410" t="s">
        <v>616</v>
      </c>
      <c r="E313" s="357">
        <v>200</v>
      </c>
      <c r="F313" s="347">
        <f t="shared" si="3"/>
        <v>138.1</v>
      </c>
    </row>
    <row r="314" spans="1:9" s="330" customFormat="1" ht="31.5">
      <c r="A314" s="421" t="s">
        <v>216</v>
      </c>
      <c r="B314" s="339" t="s">
        <v>453</v>
      </c>
      <c r="C314" s="339" t="s">
        <v>207</v>
      </c>
      <c r="D314" s="410" t="s">
        <v>616</v>
      </c>
      <c r="E314" s="359">
        <v>240</v>
      </c>
      <c r="F314" s="347">
        <f>100.5+37.6</f>
        <v>138.1</v>
      </c>
    </row>
    <row r="315" spans="1:9" s="330" customFormat="1" ht="18.75">
      <c r="A315" s="350" t="s">
        <v>58</v>
      </c>
      <c r="B315" s="336" t="s">
        <v>226</v>
      </c>
      <c r="C315" s="336"/>
      <c r="D315" s="337"/>
      <c r="E315" s="337"/>
      <c r="F315" s="346">
        <f>F316+F376+F476+F471</f>
        <v>244755.4</v>
      </c>
      <c r="G315" s="385"/>
      <c r="H315" s="385"/>
      <c r="I315" s="385"/>
    </row>
    <row r="316" spans="1:9">
      <c r="A316" s="331" t="s">
        <v>93</v>
      </c>
      <c r="B316" s="327" t="s">
        <v>226</v>
      </c>
      <c r="C316" s="327" t="s">
        <v>206</v>
      </c>
      <c r="D316" s="328"/>
      <c r="E316" s="328"/>
      <c r="F316" s="346">
        <f>F317+F351+F330+F323+F337+F373</f>
        <v>51043.8</v>
      </c>
    </row>
    <row r="317" spans="1:9" ht="31.5">
      <c r="A317" s="323" t="s">
        <v>500</v>
      </c>
      <c r="B317" s="321" t="s">
        <v>226</v>
      </c>
      <c r="C317" s="321" t="s">
        <v>206</v>
      </c>
      <c r="D317" s="322" t="s">
        <v>306</v>
      </c>
      <c r="E317" s="322"/>
      <c r="F317" s="347">
        <f>F318</f>
        <v>50</v>
      </c>
    </row>
    <row r="318" spans="1:9">
      <c r="A318" s="323" t="s">
        <v>307</v>
      </c>
      <c r="B318" s="321" t="s">
        <v>226</v>
      </c>
      <c r="C318" s="321" t="s">
        <v>206</v>
      </c>
      <c r="D318" s="322" t="s">
        <v>308</v>
      </c>
      <c r="E318" s="322"/>
      <c r="F318" s="347">
        <f>F319</f>
        <v>50</v>
      </c>
    </row>
    <row r="319" spans="1:9" ht="31.5">
      <c r="A319" s="323" t="s">
        <v>309</v>
      </c>
      <c r="B319" s="321" t="s">
        <v>226</v>
      </c>
      <c r="C319" s="321" t="s">
        <v>206</v>
      </c>
      <c r="D319" s="322" t="s">
        <v>310</v>
      </c>
      <c r="E319" s="322"/>
      <c r="F319" s="347">
        <f>F320</f>
        <v>50</v>
      </c>
    </row>
    <row r="320" spans="1:9" ht="31.5">
      <c r="A320" s="323" t="s">
        <v>528</v>
      </c>
      <c r="B320" s="321" t="s">
        <v>226</v>
      </c>
      <c r="C320" s="321" t="s">
        <v>206</v>
      </c>
      <c r="D320" s="322" t="s">
        <v>311</v>
      </c>
      <c r="E320" s="322"/>
      <c r="F320" s="347">
        <f>F321</f>
        <v>50</v>
      </c>
    </row>
    <row r="321" spans="1:6" ht="31.5">
      <c r="A321" s="338" t="s">
        <v>227</v>
      </c>
      <c r="B321" s="321" t="s">
        <v>226</v>
      </c>
      <c r="C321" s="321" t="s">
        <v>206</v>
      </c>
      <c r="D321" s="322" t="s">
        <v>311</v>
      </c>
      <c r="E321" s="322">
        <v>600</v>
      </c>
      <c r="F321" s="347">
        <f>F322</f>
        <v>50</v>
      </c>
    </row>
    <row r="322" spans="1:6">
      <c r="A322" s="338" t="s">
        <v>228</v>
      </c>
      <c r="B322" s="321" t="s">
        <v>226</v>
      </c>
      <c r="C322" s="321" t="s">
        <v>206</v>
      </c>
      <c r="D322" s="322" t="s">
        <v>311</v>
      </c>
      <c r="E322" s="322">
        <v>610</v>
      </c>
      <c r="F322" s="347">
        <v>50</v>
      </c>
    </row>
    <row r="323" spans="1:6" ht="31.5">
      <c r="A323" s="352" t="s">
        <v>390</v>
      </c>
      <c r="B323" s="321" t="s">
        <v>226</v>
      </c>
      <c r="C323" s="321" t="s">
        <v>206</v>
      </c>
      <c r="D323" s="322" t="s">
        <v>312</v>
      </c>
      <c r="E323" s="322"/>
      <c r="F323" s="347">
        <f>F324</f>
        <v>434</v>
      </c>
    </row>
    <row r="324" spans="1:6" ht="31.5">
      <c r="A324" s="352" t="s">
        <v>391</v>
      </c>
      <c r="B324" s="321" t="s">
        <v>226</v>
      </c>
      <c r="C324" s="321" t="s">
        <v>206</v>
      </c>
      <c r="D324" s="351" t="s">
        <v>313</v>
      </c>
      <c r="E324" s="322"/>
      <c r="F324" s="347">
        <f>F325</f>
        <v>434</v>
      </c>
    </row>
    <row r="325" spans="1:6" ht="31.5">
      <c r="A325" s="352" t="s">
        <v>529</v>
      </c>
      <c r="B325" s="321" t="s">
        <v>226</v>
      </c>
      <c r="C325" s="321" t="s">
        <v>206</v>
      </c>
      <c r="D325" s="322" t="s">
        <v>314</v>
      </c>
      <c r="E325" s="322"/>
      <c r="F325" s="347">
        <f>F328+F326</f>
        <v>434</v>
      </c>
    </row>
    <row r="326" spans="1:6" ht="31.5">
      <c r="A326" s="338" t="s">
        <v>215</v>
      </c>
      <c r="B326" s="321" t="s">
        <v>226</v>
      </c>
      <c r="C326" s="321" t="s">
        <v>206</v>
      </c>
      <c r="D326" s="322" t="s">
        <v>314</v>
      </c>
      <c r="E326" s="322">
        <v>200</v>
      </c>
      <c r="F326" s="347">
        <f>F327</f>
        <v>112</v>
      </c>
    </row>
    <row r="327" spans="1:6" ht="31.5">
      <c r="A327" s="349" t="s">
        <v>216</v>
      </c>
      <c r="B327" s="321" t="s">
        <v>226</v>
      </c>
      <c r="C327" s="321" t="s">
        <v>206</v>
      </c>
      <c r="D327" s="322" t="s">
        <v>314</v>
      </c>
      <c r="E327" s="322">
        <v>240</v>
      </c>
      <c r="F327" s="347">
        <v>112</v>
      </c>
    </row>
    <row r="328" spans="1:6" ht="31.5">
      <c r="A328" s="338" t="s">
        <v>227</v>
      </c>
      <c r="B328" s="321" t="s">
        <v>226</v>
      </c>
      <c r="C328" s="321" t="s">
        <v>206</v>
      </c>
      <c r="D328" s="322" t="s">
        <v>314</v>
      </c>
      <c r="E328" s="322">
        <v>600</v>
      </c>
      <c r="F328" s="347">
        <f>F329</f>
        <v>322</v>
      </c>
    </row>
    <row r="329" spans="1:6">
      <c r="A329" s="338" t="s">
        <v>228</v>
      </c>
      <c r="B329" s="321" t="s">
        <v>226</v>
      </c>
      <c r="C329" s="321" t="s">
        <v>206</v>
      </c>
      <c r="D329" s="322" t="s">
        <v>314</v>
      </c>
      <c r="E329" s="322">
        <v>610</v>
      </c>
      <c r="F329" s="347">
        <f>30+292</f>
        <v>322</v>
      </c>
    </row>
    <row r="330" spans="1:6" ht="47.25">
      <c r="A330" s="338" t="s">
        <v>224</v>
      </c>
      <c r="B330" s="321" t="s">
        <v>226</v>
      </c>
      <c r="C330" s="321" t="s">
        <v>206</v>
      </c>
      <c r="D330" s="340" t="s">
        <v>350</v>
      </c>
      <c r="E330" s="340"/>
      <c r="F330" s="347">
        <f>F331</f>
        <v>122.5</v>
      </c>
    </row>
    <row r="331" spans="1:6" ht="31.5">
      <c r="A331" s="338" t="s">
        <v>351</v>
      </c>
      <c r="B331" s="321" t="s">
        <v>226</v>
      </c>
      <c r="C331" s="321" t="s">
        <v>206</v>
      </c>
      <c r="D331" s="340" t="s">
        <v>352</v>
      </c>
      <c r="E331" s="340"/>
      <c r="F331" s="347">
        <f>F332</f>
        <v>122.5</v>
      </c>
    </row>
    <row r="332" spans="1:6" ht="31.5">
      <c r="A332" s="338" t="s">
        <v>535</v>
      </c>
      <c r="B332" s="321" t="s">
        <v>226</v>
      </c>
      <c r="C332" s="321" t="s">
        <v>206</v>
      </c>
      <c r="D332" s="340" t="s">
        <v>353</v>
      </c>
      <c r="E332" s="340"/>
      <c r="F332" s="347">
        <f>F335+F333</f>
        <v>122.5</v>
      </c>
    </row>
    <row r="333" spans="1:6" ht="31.5">
      <c r="A333" s="338" t="s">
        <v>215</v>
      </c>
      <c r="B333" s="321" t="s">
        <v>226</v>
      </c>
      <c r="C333" s="321" t="s">
        <v>206</v>
      </c>
      <c r="D333" s="340" t="s">
        <v>353</v>
      </c>
      <c r="E333" s="340">
        <v>200</v>
      </c>
      <c r="F333" s="347">
        <f>F334</f>
        <v>48.5</v>
      </c>
    </row>
    <row r="334" spans="1:6" ht="31.5">
      <c r="A334" s="349" t="s">
        <v>216</v>
      </c>
      <c r="B334" s="321" t="s">
        <v>226</v>
      </c>
      <c r="C334" s="321" t="s">
        <v>206</v>
      </c>
      <c r="D334" s="340" t="s">
        <v>353</v>
      </c>
      <c r="E334" s="340">
        <v>240</v>
      </c>
      <c r="F334" s="347">
        <v>48.5</v>
      </c>
    </row>
    <row r="335" spans="1:6" ht="31.5">
      <c r="A335" s="338" t="s">
        <v>227</v>
      </c>
      <c r="B335" s="321" t="s">
        <v>226</v>
      </c>
      <c r="C335" s="321" t="s">
        <v>206</v>
      </c>
      <c r="D335" s="340" t="s">
        <v>353</v>
      </c>
      <c r="E335" s="340">
        <v>600</v>
      </c>
      <c r="F335" s="347">
        <f t="shared" ref="F335" si="4">F336</f>
        <v>74</v>
      </c>
    </row>
    <row r="336" spans="1:6">
      <c r="A336" s="338" t="s">
        <v>228</v>
      </c>
      <c r="B336" s="321" t="s">
        <v>226</v>
      </c>
      <c r="C336" s="321" t="s">
        <v>206</v>
      </c>
      <c r="D336" s="340" t="s">
        <v>353</v>
      </c>
      <c r="E336" s="340">
        <v>610</v>
      </c>
      <c r="F336" s="347">
        <v>74</v>
      </c>
    </row>
    <row r="337" spans="1:6" ht="31.5">
      <c r="A337" s="338" t="s">
        <v>258</v>
      </c>
      <c r="B337" s="321" t="s">
        <v>226</v>
      </c>
      <c r="C337" s="321" t="s">
        <v>206</v>
      </c>
      <c r="D337" s="340" t="s">
        <v>295</v>
      </c>
      <c r="E337" s="340"/>
      <c r="F337" s="347">
        <f>F338</f>
        <v>31724.300000000003</v>
      </c>
    </row>
    <row r="338" spans="1:6">
      <c r="A338" s="338" t="s">
        <v>315</v>
      </c>
      <c r="B338" s="321" t="s">
        <v>226</v>
      </c>
      <c r="C338" s="321" t="s">
        <v>206</v>
      </c>
      <c r="D338" s="340" t="s">
        <v>316</v>
      </c>
      <c r="E338" s="340"/>
      <c r="F338" s="347">
        <f>F339+F346</f>
        <v>31724.300000000003</v>
      </c>
    </row>
    <row r="339" spans="1:6" ht="31.5">
      <c r="A339" s="338" t="s">
        <v>97</v>
      </c>
      <c r="B339" s="321" t="s">
        <v>226</v>
      </c>
      <c r="C339" s="321" t="s">
        <v>206</v>
      </c>
      <c r="D339" s="340" t="s">
        <v>386</v>
      </c>
      <c r="E339" s="340"/>
      <c r="F339" s="347">
        <f>F340+F342+F344</f>
        <v>31031.700000000004</v>
      </c>
    </row>
    <row r="340" spans="1:6" ht="63">
      <c r="A340" s="338" t="s">
        <v>277</v>
      </c>
      <c r="B340" s="321" t="s">
        <v>226</v>
      </c>
      <c r="C340" s="321" t="s">
        <v>206</v>
      </c>
      <c r="D340" s="340" t="s">
        <v>386</v>
      </c>
      <c r="E340" s="340">
        <v>100</v>
      </c>
      <c r="F340" s="347">
        <f>F341</f>
        <v>3066.5</v>
      </c>
    </row>
    <row r="341" spans="1:6">
      <c r="A341" s="441" t="s">
        <v>282</v>
      </c>
      <c r="B341" s="442" t="s">
        <v>226</v>
      </c>
      <c r="C341" s="442" t="s">
        <v>206</v>
      </c>
      <c r="D341" s="444" t="s">
        <v>386</v>
      </c>
      <c r="E341" s="444">
        <v>110</v>
      </c>
      <c r="F341" s="440">
        <f>3268-201.5</f>
        <v>3066.5</v>
      </c>
    </row>
    <row r="342" spans="1:6" s="356" customFormat="1" ht="31.5">
      <c r="A342" s="338" t="s">
        <v>215</v>
      </c>
      <c r="B342" s="321" t="s">
        <v>226</v>
      </c>
      <c r="C342" s="321" t="s">
        <v>206</v>
      </c>
      <c r="D342" s="322" t="s">
        <v>386</v>
      </c>
      <c r="E342" s="322">
        <v>200</v>
      </c>
      <c r="F342" s="347">
        <f>F343</f>
        <v>18.899999999999999</v>
      </c>
    </row>
    <row r="343" spans="1:6" s="356" customFormat="1" ht="31.5">
      <c r="A343" s="349" t="s">
        <v>216</v>
      </c>
      <c r="B343" s="321" t="s">
        <v>226</v>
      </c>
      <c r="C343" s="321" t="s">
        <v>206</v>
      </c>
      <c r="D343" s="322" t="s">
        <v>386</v>
      </c>
      <c r="E343" s="322">
        <v>240</v>
      </c>
      <c r="F343" s="347">
        <v>18.899999999999999</v>
      </c>
    </row>
    <row r="344" spans="1:6" ht="31.5">
      <c r="A344" s="338" t="s">
        <v>227</v>
      </c>
      <c r="B344" s="321" t="s">
        <v>226</v>
      </c>
      <c r="C344" s="321" t="s">
        <v>206</v>
      </c>
      <c r="D344" s="322" t="s">
        <v>386</v>
      </c>
      <c r="E344" s="322">
        <v>600</v>
      </c>
      <c r="F344" s="347">
        <f>F345</f>
        <v>27946.300000000003</v>
      </c>
    </row>
    <row r="345" spans="1:6">
      <c r="A345" s="441" t="s">
        <v>228</v>
      </c>
      <c r="B345" s="442" t="s">
        <v>226</v>
      </c>
      <c r="C345" s="442" t="s">
        <v>206</v>
      </c>
      <c r="D345" s="443" t="s">
        <v>386</v>
      </c>
      <c r="E345" s="443">
        <v>610</v>
      </c>
      <c r="F345" s="440">
        <f>27816.2-335.7-317.6+783.4</f>
        <v>27946.300000000003</v>
      </c>
    </row>
    <row r="346" spans="1:6" ht="63">
      <c r="A346" s="323" t="s">
        <v>317</v>
      </c>
      <c r="B346" s="321" t="s">
        <v>226</v>
      </c>
      <c r="C346" s="321" t="s">
        <v>206</v>
      </c>
      <c r="D346" s="322" t="s">
        <v>387</v>
      </c>
      <c r="E346" s="322"/>
      <c r="F346" s="347">
        <f>F347+F349</f>
        <v>692.6</v>
      </c>
    </row>
    <row r="347" spans="1:6" ht="31.5">
      <c r="A347" s="338" t="s">
        <v>215</v>
      </c>
      <c r="B347" s="321" t="s">
        <v>226</v>
      </c>
      <c r="C347" s="321" t="s">
        <v>206</v>
      </c>
      <c r="D347" s="322" t="s">
        <v>387</v>
      </c>
      <c r="E347" s="322">
        <v>200</v>
      </c>
      <c r="F347" s="347">
        <f>F348</f>
        <v>79.2</v>
      </c>
    </row>
    <row r="348" spans="1:6" ht="31.5">
      <c r="A348" s="349" t="s">
        <v>216</v>
      </c>
      <c r="B348" s="321" t="s">
        <v>226</v>
      </c>
      <c r="C348" s="321" t="s">
        <v>206</v>
      </c>
      <c r="D348" s="322" t="s">
        <v>387</v>
      </c>
      <c r="E348" s="322">
        <v>240</v>
      </c>
      <c r="F348" s="347">
        <v>79.2</v>
      </c>
    </row>
    <row r="349" spans="1:6" ht="31.5">
      <c r="A349" s="338" t="s">
        <v>227</v>
      </c>
      <c r="B349" s="321" t="s">
        <v>226</v>
      </c>
      <c r="C349" s="321" t="s">
        <v>206</v>
      </c>
      <c r="D349" s="322" t="s">
        <v>387</v>
      </c>
      <c r="E349" s="322">
        <v>600</v>
      </c>
      <c r="F349" s="347">
        <f>F350</f>
        <v>613.4</v>
      </c>
    </row>
    <row r="350" spans="1:6">
      <c r="A350" s="441" t="s">
        <v>228</v>
      </c>
      <c r="B350" s="442" t="s">
        <v>226</v>
      </c>
      <c r="C350" s="442" t="s">
        <v>206</v>
      </c>
      <c r="D350" s="443" t="s">
        <v>387</v>
      </c>
      <c r="E350" s="443">
        <v>610</v>
      </c>
      <c r="F350" s="440">
        <f>547.6+65.8</f>
        <v>613.4</v>
      </c>
    </row>
    <row r="351" spans="1:6">
      <c r="A351" s="338" t="s">
        <v>318</v>
      </c>
      <c r="B351" s="321" t="s">
        <v>226</v>
      </c>
      <c r="C351" s="321" t="s">
        <v>206</v>
      </c>
      <c r="D351" s="340" t="s">
        <v>319</v>
      </c>
      <c r="E351" s="340"/>
      <c r="F351" s="347">
        <f>F352</f>
        <v>18678.199999999997</v>
      </c>
    </row>
    <row r="352" spans="1:6" ht="31.5">
      <c r="A352" s="338" t="s">
        <v>320</v>
      </c>
      <c r="B352" s="321" t="s">
        <v>226</v>
      </c>
      <c r="C352" s="321" t="s">
        <v>206</v>
      </c>
      <c r="D352" s="340" t="s">
        <v>321</v>
      </c>
      <c r="E352" s="340"/>
      <c r="F352" s="347">
        <f>F353+F362+F366</f>
        <v>18678.199999999997</v>
      </c>
    </row>
    <row r="353" spans="1:6" ht="31.5">
      <c r="A353" s="338" t="s">
        <v>322</v>
      </c>
      <c r="B353" s="321" t="s">
        <v>226</v>
      </c>
      <c r="C353" s="321" t="s">
        <v>206</v>
      </c>
      <c r="D353" s="340" t="s">
        <v>323</v>
      </c>
      <c r="E353" s="340"/>
      <c r="F353" s="347">
        <f>F354+F359</f>
        <v>17910.899999999998</v>
      </c>
    </row>
    <row r="354" spans="1:6" ht="47.25">
      <c r="A354" s="338" t="s">
        <v>324</v>
      </c>
      <c r="B354" s="321" t="s">
        <v>226</v>
      </c>
      <c r="C354" s="321" t="s">
        <v>206</v>
      </c>
      <c r="D354" s="340" t="s">
        <v>325</v>
      </c>
      <c r="E354" s="340"/>
      <c r="F354" s="347">
        <f>F355+F357</f>
        <v>2469.2999999999997</v>
      </c>
    </row>
    <row r="355" spans="1:6" ht="63">
      <c r="A355" s="338" t="s">
        <v>277</v>
      </c>
      <c r="B355" s="321" t="s">
        <v>226</v>
      </c>
      <c r="C355" s="321" t="s">
        <v>206</v>
      </c>
      <c r="D355" s="340" t="s">
        <v>325</v>
      </c>
      <c r="E355" s="340">
        <v>100</v>
      </c>
      <c r="F355" s="347">
        <f>F356</f>
        <v>1919.1</v>
      </c>
    </row>
    <row r="356" spans="1:6">
      <c r="A356" s="355" t="s">
        <v>282</v>
      </c>
      <c r="B356" s="321" t="s">
        <v>226</v>
      </c>
      <c r="C356" s="321" t="s">
        <v>206</v>
      </c>
      <c r="D356" s="340" t="s">
        <v>325</v>
      </c>
      <c r="E356" s="340">
        <v>110</v>
      </c>
      <c r="F356" s="347">
        <v>1919.1</v>
      </c>
    </row>
    <row r="357" spans="1:6" ht="31.5">
      <c r="A357" s="338" t="s">
        <v>215</v>
      </c>
      <c r="B357" s="321" t="s">
        <v>226</v>
      </c>
      <c r="C357" s="321" t="s">
        <v>206</v>
      </c>
      <c r="D357" s="340" t="s">
        <v>325</v>
      </c>
      <c r="E357" s="340">
        <v>200</v>
      </c>
      <c r="F357" s="347">
        <f>F358</f>
        <v>550.19999999999993</v>
      </c>
    </row>
    <row r="358" spans="1:6" ht="31.5">
      <c r="A358" s="446" t="s">
        <v>216</v>
      </c>
      <c r="B358" s="442" t="s">
        <v>226</v>
      </c>
      <c r="C358" s="442" t="s">
        <v>206</v>
      </c>
      <c r="D358" s="444" t="s">
        <v>325</v>
      </c>
      <c r="E358" s="444">
        <v>240</v>
      </c>
      <c r="F358" s="440">
        <f>442.4-10+19.2+55+21.1+22.5</f>
        <v>550.19999999999993</v>
      </c>
    </row>
    <row r="359" spans="1:6" ht="31.5">
      <c r="A359" s="349" t="s">
        <v>326</v>
      </c>
      <c r="B359" s="321" t="s">
        <v>226</v>
      </c>
      <c r="C359" s="321" t="s">
        <v>206</v>
      </c>
      <c r="D359" s="340" t="s">
        <v>327</v>
      </c>
      <c r="E359" s="340"/>
      <c r="F359" s="347">
        <f>F360</f>
        <v>15441.599999999999</v>
      </c>
    </row>
    <row r="360" spans="1:6" ht="31.5">
      <c r="A360" s="338" t="s">
        <v>227</v>
      </c>
      <c r="B360" s="321" t="s">
        <v>226</v>
      </c>
      <c r="C360" s="321" t="s">
        <v>206</v>
      </c>
      <c r="D360" s="322" t="s">
        <v>327</v>
      </c>
      <c r="E360" s="322">
        <v>600</v>
      </c>
      <c r="F360" s="347">
        <f>F361</f>
        <v>15441.599999999999</v>
      </c>
    </row>
    <row r="361" spans="1:6">
      <c r="A361" s="441" t="s">
        <v>228</v>
      </c>
      <c r="B361" s="442" t="s">
        <v>226</v>
      </c>
      <c r="C361" s="442" t="s">
        <v>206</v>
      </c>
      <c r="D361" s="443" t="s">
        <v>327</v>
      </c>
      <c r="E361" s="443">
        <v>610</v>
      </c>
      <c r="F361" s="440">
        <f>9650.8+3222.9-40+121+384.7+80.8+1024.8+112+214.7+669.9</f>
        <v>15441.599999999999</v>
      </c>
    </row>
    <row r="362" spans="1:6" ht="47.25">
      <c r="A362" s="338" t="s">
        <v>328</v>
      </c>
      <c r="B362" s="321" t="s">
        <v>226</v>
      </c>
      <c r="C362" s="321" t="s">
        <v>206</v>
      </c>
      <c r="D362" s="322" t="s">
        <v>329</v>
      </c>
      <c r="E362" s="322"/>
      <c r="F362" s="347">
        <f>F363</f>
        <v>700</v>
      </c>
    </row>
    <row r="363" spans="1:6" ht="47.25">
      <c r="A363" s="338" t="s">
        <v>330</v>
      </c>
      <c r="B363" s="321" t="s">
        <v>226</v>
      </c>
      <c r="C363" s="321" t="s">
        <v>206</v>
      </c>
      <c r="D363" s="322" t="s">
        <v>331</v>
      </c>
      <c r="E363" s="322"/>
      <c r="F363" s="347">
        <f>F364</f>
        <v>700</v>
      </c>
    </row>
    <row r="364" spans="1:6" ht="31.5">
      <c r="A364" s="338" t="s">
        <v>215</v>
      </c>
      <c r="B364" s="321" t="s">
        <v>226</v>
      </c>
      <c r="C364" s="321" t="s">
        <v>206</v>
      </c>
      <c r="D364" s="322" t="s">
        <v>331</v>
      </c>
      <c r="E364" s="322">
        <v>200</v>
      </c>
      <c r="F364" s="347">
        <f>F365</f>
        <v>700</v>
      </c>
    </row>
    <row r="365" spans="1:6" ht="31.5">
      <c r="A365" s="349" t="s">
        <v>216</v>
      </c>
      <c r="B365" s="321" t="s">
        <v>226</v>
      </c>
      <c r="C365" s="321" t="s">
        <v>206</v>
      </c>
      <c r="D365" s="322" t="s">
        <v>331</v>
      </c>
      <c r="E365" s="322">
        <v>240</v>
      </c>
      <c r="F365" s="347">
        <v>700</v>
      </c>
    </row>
    <row r="366" spans="1:6" ht="47.25">
      <c r="A366" s="323" t="s">
        <v>332</v>
      </c>
      <c r="B366" s="321" t="s">
        <v>226</v>
      </c>
      <c r="C366" s="321" t="s">
        <v>206</v>
      </c>
      <c r="D366" s="357" t="s">
        <v>553</v>
      </c>
      <c r="E366" s="322"/>
      <c r="F366" s="347">
        <f>F367+F370</f>
        <v>67.3</v>
      </c>
    </row>
    <row r="367" spans="1:6" ht="47.25">
      <c r="A367" s="352" t="s">
        <v>333</v>
      </c>
      <c r="B367" s="358" t="s">
        <v>226</v>
      </c>
      <c r="C367" s="358" t="s">
        <v>206</v>
      </c>
      <c r="D367" s="357" t="s">
        <v>554</v>
      </c>
      <c r="E367" s="322"/>
      <c r="F367" s="347">
        <f>F368</f>
        <v>10</v>
      </c>
    </row>
    <row r="368" spans="1:6">
      <c r="A368" s="344" t="s">
        <v>217</v>
      </c>
      <c r="B368" s="321" t="s">
        <v>226</v>
      </c>
      <c r="C368" s="321" t="s">
        <v>206</v>
      </c>
      <c r="D368" s="357" t="s">
        <v>554</v>
      </c>
      <c r="E368" s="322">
        <v>800</v>
      </c>
      <c r="F368" s="347">
        <f>F369</f>
        <v>10</v>
      </c>
    </row>
    <row r="369" spans="1:6">
      <c r="A369" s="349" t="s">
        <v>334</v>
      </c>
      <c r="B369" s="321" t="s">
        <v>226</v>
      </c>
      <c r="C369" s="321" t="s">
        <v>206</v>
      </c>
      <c r="D369" s="357" t="s">
        <v>554</v>
      </c>
      <c r="E369" s="322">
        <v>830</v>
      </c>
      <c r="F369" s="347">
        <v>10</v>
      </c>
    </row>
    <row r="370" spans="1:6" ht="47.25">
      <c r="A370" s="352" t="s">
        <v>335</v>
      </c>
      <c r="B370" s="358" t="s">
        <v>226</v>
      </c>
      <c r="C370" s="358" t="s">
        <v>206</v>
      </c>
      <c r="D370" s="357" t="s">
        <v>555</v>
      </c>
      <c r="E370" s="322"/>
      <c r="F370" s="347">
        <f>F371</f>
        <v>57.3</v>
      </c>
    </row>
    <row r="371" spans="1:6" ht="31.5">
      <c r="A371" s="352" t="s">
        <v>227</v>
      </c>
      <c r="B371" s="321" t="s">
        <v>226</v>
      </c>
      <c r="C371" s="321" t="s">
        <v>206</v>
      </c>
      <c r="D371" s="357" t="s">
        <v>555</v>
      </c>
      <c r="E371" s="357">
        <v>600</v>
      </c>
      <c r="F371" s="347">
        <f>F372</f>
        <v>57.3</v>
      </c>
    </row>
    <row r="372" spans="1:6">
      <c r="A372" s="355" t="s">
        <v>228</v>
      </c>
      <c r="B372" s="321" t="s">
        <v>226</v>
      </c>
      <c r="C372" s="321" t="s">
        <v>206</v>
      </c>
      <c r="D372" s="357" t="s">
        <v>555</v>
      </c>
      <c r="E372" s="359">
        <v>610</v>
      </c>
      <c r="F372" s="347">
        <f>40+17.3</f>
        <v>57.3</v>
      </c>
    </row>
    <row r="373" spans="1:6" ht="31.5">
      <c r="A373" s="338" t="s">
        <v>647</v>
      </c>
      <c r="B373" s="321" t="s">
        <v>226</v>
      </c>
      <c r="C373" s="321" t="s">
        <v>206</v>
      </c>
      <c r="D373" s="357" t="s">
        <v>648</v>
      </c>
      <c r="E373" s="340"/>
      <c r="F373" s="347">
        <f>F374</f>
        <v>34.799999999999997</v>
      </c>
    </row>
    <row r="374" spans="1:6" ht="63">
      <c r="A374" s="338" t="s">
        <v>277</v>
      </c>
      <c r="B374" s="321" t="s">
        <v>226</v>
      </c>
      <c r="C374" s="321" t="s">
        <v>206</v>
      </c>
      <c r="D374" s="357" t="s">
        <v>648</v>
      </c>
      <c r="E374" s="340">
        <v>100</v>
      </c>
      <c r="F374" s="347">
        <f>F375</f>
        <v>34.799999999999997</v>
      </c>
    </row>
    <row r="375" spans="1:6">
      <c r="A375" s="355" t="s">
        <v>282</v>
      </c>
      <c r="B375" s="321" t="s">
        <v>226</v>
      </c>
      <c r="C375" s="321" t="s">
        <v>206</v>
      </c>
      <c r="D375" s="357" t="s">
        <v>648</v>
      </c>
      <c r="E375" s="340">
        <v>110</v>
      </c>
      <c r="F375" s="347">
        <v>34.799999999999997</v>
      </c>
    </row>
    <row r="376" spans="1:6">
      <c r="A376" s="331" t="s">
        <v>100</v>
      </c>
      <c r="B376" s="327" t="s">
        <v>226</v>
      </c>
      <c r="C376" s="327" t="s">
        <v>221</v>
      </c>
      <c r="D376" s="322"/>
      <c r="E376" s="328"/>
      <c r="F376" s="346">
        <f>F377+F442+F424+F417+F388+F395+F400+F407+F412+F468</f>
        <v>181757</v>
      </c>
    </row>
    <row r="377" spans="1:6" ht="31.5">
      <c r="A377" s="323" t="s">
        <v>500</v>
      </c>
      <c r="B377" s="321" t="s">
        <v>226</v>
      </c>
      <c r="C377" s="321" t="s">
        <v>221</v>
      </c>
      <c r="D377" s="322" t="s">
        <v>306</v>
      </c>
      <c r="E377" s="322"/>
      <c r="F377" s="347">
        <f>F378+F383</f>
        <v>111</v>
      </c>
    </row>
    <row r="378" spans="1:6">
      <c r="A378" s="323" t="s">
        <v>307</v>
      </c>
      <c r="B378" s="321" t="s">
        <v>226</v>
      </c>
      <c r="C378" s="321" t="s">
        <v>221</v>
      </c>
      <c r="D378" s="322" t="s">
        <v>308</v>
      </c>
      <c r="E378" s="322"/>
      <c r="F378" s="347">
        <f>F379</f>
        <v>105</v>
      </c>
    </row>
    <row r="379" spans="1:6" ht="31.5">
      <c r="A379" s="323" t="s">
        <v>309</v>
      </c>
      <c r="B379" s="321" t="s">
        <v>226</v>
      </c>
      <c r="C379" s="321" t="s">
        <v>221</v>
      </c>
      <c r="D379" s="322" t="s">
        <v>310</v>
      </c>
      <c r="E379" s="322"/>
      <c r="F379" s="347">
        <f>F380</f>
        <v>105</v>
      </c>
    </row>
    <row r="380" spans="1:6" ht="31.5">
      <c r="A380" s="323" t="s">
        <v>530</v>
      </c>
      <c r="B380" s="321" t="s">
        <v>226</v>
      </c>
      <c r="C380" s="321" t="s">
        <v>221</v>
      </c>
      <c r="D380" s="322" t="s">
        <v>311</v>
      </c>
      <c r="E380" s="322"/>
      <c r="F380" s="347">
        <f>F381</f>
        <v>105</v>
      </c>
    </row>
    <row r="381" spans="1:6" ht="31.5">
      <c r="A381" s="338" t="s">
        <v>227</v>
      </c>
      <c r="B381" s="321" t="s">
        <v>226</v>
      </c>
      <c r="C381" s="321" t="s">
        <v>221</v>
      </c>
      <c r="D381" s="322" t="s">
        <v>311</v>
      </c>
      <c r="E381" s="322">
        <v>600</v>
      </c>
      <c r="F381" s="347">
        <f>F382</f>
        <v>105</v>
      </c>
    </row>
    <row r="382" spans="1:6">
      <c r="A382" s="338" t="s">
        <v>228</v>
      </c>
      <c r="B382" s="321" t="s">
        <v>226</v>
      </c>
      <c r="C382" s="321" t="s">
        <v>221</v>
      </c>
      <c r="D382" s="322" t="s">
        <v>311</v>
      </c>
      <c r="E382" s="322">
        <v>610</v>
      </c>
      <c r="F382" s="347">
        <v>105</v>
      </c>
    </row>
    <row r="383" spans="1:6" ht="31.5">
      <c r="A383" s="323" t="s">
        <v>336</v>
      </c>
      <c r="B383" s="321" t="s">
        <v>226</v>
      </c>
      <c r="C383" s="321" t="s">
        <v>221</v>
      </c>
      <c r="D383" s="322" t="s">
        <v>337</v>
      </c>
      <c r="E383" s="322"/>
      <c r="F383" s="347">
        <f>F384</f>
        <v>6</v>
      </c>
    </row>
    <row r="384" spans="1:6" ht="31.5">
      <c r="A384" s="323" t="s">
        <v>338</v>
      </c>
      <c r="B384" s="321" t="s">
        <v>226</v>
      </c>
      <c r="C384" s="321" t="s">
        <v>221</v>
      </c>
      <c r="D384" s="322" t="s">
        <v>339</v>
      </c>
      <c r="E384" s="322"/>
      <c r="F384" s="347">
        <f>F385</f>
        <v>6</v>
      </c>
    </row>
    <row r="385" spans="1:6" ht="31.5">
      <c r="A385" s="323" t="s">
        <v>531</v>
      </c>
      <c r="B385" s="321" t="s">
        <v>226</v>
      </c>
      <c r="C385" s="321" t="s">
        <v>221</v>
      </c>
      <c r="D385" s="322" t="s">
        <v>340</v>
      </c>
      <c r="E385" s="322"/>
      <c r="F385" s="347">
        <f>F386</f>
        <v>6</v>
      </c>
    </row>
    <row r="386" spans="1:6" ht="31.5">
      <c r="A386" s="338" t="s">
        <v>227</v>
      </c>
      <c r="B386" s="321" t="s">
        <v>226</v>
      </c>
      <c r="C386" s="321" t="s">
        <v>221</v>
      </c>
      <c r="D386" s="322" t="s">
        <v>340</v>
      </c>
      <c r="E386" s="322">
        <v>600</v>
      </c>
      <c r="F386" s="347">
        <f>F387</f>
        <v>6</v>
      </c>
    </row>
    <row r="387" spans="1:6">
      <c r="A387" s="338" t="s">
        <v>228</v>
      </c>
      <c r="B387" s="321" t="s">
        <v>226</v>
      </c>
      <c r="C387" s="321" t="s">
        <v>221</v>
      </c>
      <c r="D387" s="322" t="s">
        <v>340</v>
      </c>
      <c r="E387" s="322">
        <v>610</v>
      </c>
      <c r="F387" s="347">
        <v>6</v>
      </c>
    </row>
    <row r="388" spans="1:6" ht="31.5">
      <c r="A388" s="323" t="s">
        <v>341</v>
      </c>
      <c r="B388" s="321" t="s">
        <v>226</v>
      </c>
      <c r="C388" s="321" t="s">
        <v>221</v>
      </c>
      <c r="D388" s="322" t="s">
        <v>342</v>
      </c>
      <c r="E388" s="328"/>
      <c r="F388" s="347">
        <f>F389</f>
        <v>629.20000000000005</v>
      </c>
    </row>
    <row r="389" spans="1:6" ht="31.5">
      <c r="A389" s="323" t="s">
        <v>343</v>
      </c>
      <c r="B389" s="321" t="s">
        <v>226</v>
      </c>
      <c r="C389" s="321" t="s">
        <v>221</v>
      </c>
      <c r="D389" s="322" t="s">
        <v>344</v>
      </c>
      <c r="E389" s="328"/>
      <c r="F389" s="347">
        <f>F390</f>
        <v>629.20000000000005</v>
      </c>
    </row>
    <row r="390" spans="1:6" ht="31.5">
      <c r="A390" s="323" t="s">
        <v>532</v>
      </c>
      <c r="B390" s="321" t="s">
        <v>226</v>
      </c>
      <c r="C390" s="321" t="s">
        <v>221</v>
      </c>
      <c r="D390" s="322" t="s">
        <v>345</v>
      </c>
      <c r="E390" s="328"/>
      <c r="F390" s="347">
        <f>F393+F391</f>
        <v>629.20000000000005</v>
      </c>
    </row>
    <row r="391" spans="1:6" ht="31.5">
      <c r="A391" s="338" t="s">
        <v>215</v>
      </c>
      <c r="B391" s="321" t="s">
        <v>226</v>
      </c>
      <c r="C391" s="321" t="s">
        <v>221</v>
      </c>
      <c r="D391" s="322" t="s">
        <v>345</v>
      </c>
      <c r="E391" s="322">
        <v>200</v>
      </c>
      <c r="F391" s="347">
        <f>F392</f>
        <v>155.30000000000001</v>
      </c>
    </row>
    <row r="392" spans="1:6" ht="31.5">
      <c r="A392" s="349" t="s">
        <v>216</v>
      </c>
      <c r="B392" s="321" t="s">
        <v>226</v>
      </c>
      <c r="C392" s="321" t="s">
        <v>221</v>
      </c>
      <c r="D392" s="322" t="s">
        <v>345</v>
      </c>
      <c r="E392" s="322">
        <v>240</v>
      </c>
      <c r="F392" s="347">
        <v>155.30000000000001</v>
      </c>
    </row>
    <row r="393" spans="1:6" ht="31.5">
      <c r="A393" s="338" t="s">
        <v>227</v>
      </c>
      <c r="B393" s="321" t="s">
        <v>226</v>
      </c>
      <c r="C393" s="321" t="s">
        <v>221</v>
      </c>
      <c r="D393" s="322" t="s">
        <v>345</v>
      </c>
      <c r="E393" s="322">
        <v>600</v>
      </c>
      <c r="F393" s="347">
        <f>F394</f>
        <v>473.9</v>
      </c>
    </row>
    <row r="394" spans="1:6">
      <c r="A394" s="338" t="s">
        <v>228</v>
      </c>
      <c r="B394" s="321" t="s">
        <v>226</v>
      </c>
      <c r="C394" s="321" t="s">
        <v>221</v>
      </c>
      <c r="D394" s="322" t="s">
        <v>345</v>
      </c>
      <c r="E394" s="322">
        <v>610</v>
      </c>
      <c r="F394" s="347">
        <v>473.9</v>
      </c>
    </row>
    <row r="395" spans="1:6" ht="31.5">
      <c r="A395" s="323" t="s">
        <v>242</v>
      </c>
      <c r="B395" s="321" t="s">
        <v>226</v>
      </c>
      <c r="C395" s="321" t="s">
        <v>221</v>
      </c>
      <c r="D395" s="322" t="s">
        <v>346</v>
      </c>
      <c r="E395" s="322"/>
      <c r="F395" s="347">
        <f>F396</f>
        <v>70</v>
      </c>
    </row>
    <row r="396" spans="1:6" ht="31.5">
      <c r="A396" s="323" t="s">
        <v>347</v>
      </c>
      <c r="B396" s="321" t="s">
        <v>226</v>
      </c>
      <c r="C396" s="321" t="s">
        <v>221</v>
      </c>
      <c r="D396" s="322" t="s">
        <v>348</v>
      </c>
      <c r="E396" s="322"/>
      <c r="F396" s="347">
        <f>F397</f>
        <v>70</v>
      </c>
    </row>
    <row r="397" spans="1:6" ht="31.5">
      <c r="A397" s="323" t="s">
        <v>533</v>
      </c>
      <c r="B397" s="321" t="s">
        <v>226</v>
      </c>
      <c r="C397" s="321" t="s">
        <v>221</v>
      </c>
      <c r="D397" s="322" t="s">
        <v>349</v>
      </c>
      <c r="E397" s="322"/>
      <c r="F397" s="347">
        <f>F398</f>
        <v>70</v>
      </c>
    </row>
    <row r="398" spans="1:6" ht="31.5">
      <c r="A398" s="338" t="s">
        <v>227</v>
      </c>
      <c r="B398" s="321" t="s">
        <v>226</v>
      </c>
      <c r="C398" s="321" t="s">
        <v>221</v>
      </c>
      <c r="D398" s="322" t="s">
        <v>349</v>
      </c>
      <c r="E398" s="322">
        <v>600</v>
      </c>
      <c r="F398" s="347">
        <f>F399</f>
        <v>70</v>
      </c>
    </row>
    <row r="399" spans="1:6">
      <c r="A399" s="338" t="s">
        <v>228</v>
      </c>
      <c r="B399" s="321" t="s">
        <v>226</v>
      </c>
      <c r="C399" s="321" t="s">
        <v>221</v>
      </c>
      <c r="D399" s="322" t="s">
        <v>349</v>
      </c>
      <c r="E399" s="322">
        <v>610</v>
      </c>
      <c r="F399" s="347">
        <v>70</v>
      </c>
    </row>
    <row r="400" spans="1:6" ht="31.5">
      <c r="A400" s="352" t="s">
        <v>390</v>
      </c>
      <c r="B400" s="321" t="s">
        <v>226</v>
      </c>
      <c r="C400" s="321" t="s">
        <v>221</v>
      </c>
      <c r="D400" s="322" t="s">
        <v>312</v>
      </c>
      <c r="E400" s="322"/>
      <c r="F400" s="347">
        <f>F401</f>
        <v>679.5</v>
      </c>
    </row>
    <row r="401" spans="1:6" ht="31.5">
      <c r="A401" s="352" t="s">
        <v>391</v>
      </c>
      <c r="B401" s="321" t="s">
        <v>226</v>
      </c>
      <c r="C401" s="321" t="s">
        <v>221</v>
      </c>
      <c r="D401" s="351" t="s">
        <v>313</v>
      </c>
      <c r="E401" s="322"/>
      <c r="F401" s="347">
        <f>F402</f>
        <v>679.5</v>
      </c>
    </row>
    <row r="402" spans="1:6" ht="31.5">
      <c r="A402" s="352" t="s">
        <v>529</v>
      </c>
      <c r="B402" s="321" t="s">
        <v>226</v>
      </c>
      <c r="C402" s="321" t="s">
        <v>221</v>
      </c>
      <c r="D402" s="322" t="s">
        <v>314</v>
      </c>
      <c r="E402" s="322"/>
      <c r="F402" s="347">
        <f>F403+F405</f>
        <v>679.5</v>
      </c>
    </row>
    <row r="403" spans="1:6" ht="31.5">
      <c r="A403" s="338" t="s">
        <v>215</v>
      </c>
      <c r="B403" s="321" t="s">
        <v>226</v>
      </c>
      <c r="C403" s="321" t="s">
        <v>221</v>
      </c>
      <c r="D403" s="322" t="s">
        <v>314</v>
      </c>
      <c r="E403" s="322">
        <v>200</v>
      </c>
      <c r="F403" s="347">
        <f>F404</f>
        <v>354.1</v>
      </c>
    </row>
    <row r="404" spans="1:6" ht="31.5">
      <c r="A404" s="349" t="s">
        <v>216</v>
      </c>
      <c r="B404" s="321" t="s">
        <v>226</v>
      </c>
      <c r="C404" s="321" t="s">
        <v>221</v>
      </c>
      <c r="D404" s="322" t="s">
        <v>314</v>
      </c>
      <c r="E404" s="322">
        <v>240</v>
      </c>
      <c r="F404" s="347">
        <v>354.1</v>
      </c>
    </row>
    <row r="405" spans="1:6" ht="31.5">
      <c r="A405" s="338" t="s">
        <v>227</v>
      </c>
      <c r="B405" s="321" t="s">
        <v>226</v>
      </c>
      <c r="C405" s="321" t="s">
        <v>221</v>
      </c>
      <c r="D405" s="322" t="s">
        <v>314</v>
      </c>
      <c r="E405" s="322">
        <v>600</v>
      </c>
      <c r="F405" s="347">
        <f>F406</f>
        <v>325.39999999999998</v>
      </c>
    </row>
    <row r="406" spans="1:6">
      <c r="A406" s="338" t="s">
        <v>228</v>
      </c>
      <c r="B406" s="321" t="s">
        <v>226</v>
      </c>
      <c r="C406" s="321" t="s">
        <v>221</v>
      </c>
      <c r="D406" s="322" t="s">
        <v>314</v>
      </c>
      <c r="E406" s="322">
        <v>610</v>
      </c>
      <c r="F406" s="347">
        <f>289.4+36</f>
        <v>325.39999999999998</v>
      </c>
    </row>
    <row r="407" spans="1:6">
      <c r="A407" s="338" t="s">
        <v>568</v>
      </c>
      <c r="B407" s="321" t="s">
        <v>226</v>
      </c>
      <c r="C407" s="321" t="s">
        <v>221</v>
      </c>
      <c r="D407" s="322" t="s">
        <v>569</v>
      </c>
      <c r="E407" s="322"/>
      <c r="F407" s="347">
        <f>F408</f>
        <v>120</v>
      </c>
    </row>
    <row r="408" spans="1:6" ht="31.5">
      <c r="A408" s="338" t="s">
        <v>570</v>
      </c>
      <c r="B408" s="321" t="s">
        <v>226</v>
      </c>
      <c r="C408" s="321" t="s">
        <v>221</v>
      </c>
      <c r="D408" s="322" t="s">
        <v>571</v>
      </c>
      <c r="E408" s="322"/>
      <c r="F408" s="347">
        <f>F409</f>
        <v>120</v>
      </c>
    </row>
    <row r="409" spans="1:6" ht="31.5">
      <c r="A409" s="338" t="s">
        <v>572</v>
      </c>
      <c r="B409" s="321" t="s">
        <v>226</v>
      </c>
      <c r="C409" s="321" t="s">
        <v>221</v>
      </c>
      <c r="D409" s="322" t="s">
        <v>573</v>
      </c>
      <c r="E409" s="322"/>
      <c r="F409" s="347">
        <f>F410</f>
        <v>120</v>
      </c>
    </row>
    <row r="410" spans="1:6" ht="31.5">
      <c r="A410" s="338" t="s">
        <v>215</v>
      </c>
      <c r="B410" s="321" t="s">
        <v>226</v>
      </c>
      <c r="C410" s="321" t="s">
        <v>221</v>
      </c>
      <c r="D410" s="322" t="s">
        <v>573</v>
      </c>
      <c r="E410" s="322">
        <v>200</v>
      </c>
      <c r="F410" s="347">
        <f>F411</f>
        <v>120</v>
      </c>
    </row>
    <row r="411" spans="1:6" ht="31.5">
      <c r="A411" s="349" t="s">
        <v>216</v>
      </c>
      <c r="B411" s="321" t="s">
        <v>226</v>
      </c>
      <c r="C411" s="321" t="s">
        <v>221</v>
      </c>
      <c r="D411" s="322" t="s">
        <v>573</v>
      </c>
      <c r="E411" s="322">
        <v>240</v>
      </c>
      <c r="F411" s="347">
        <v>120</v>
      </c>
    </row>
    <row r="412" spans="1:6" ht="31.5">
      <c r="A412" s="338" t="s">
        <v>566</v>
      </c>
      <c r="B412" s="321" t="s">
        <v>226</v>
      </c>
      <c r="C412" s="321" t="s">
        <v>221</v>
      </c>
      <c r="D412" s="322" t="s">
        <v>457</v>
      </c>
      <c r="E412" s="322"/>
      <c r="F412" s="347">
        <f>F413</f>
        <v>15</v>
      </c>
    </row>
    <row r="413" spans="1:6" ht="31.5">
      <c r="A413" s="338" t="s">
        <v>567</v>
      </c>
      <c r="B413" s="321" t="s">
        <v>226</v>
      </c>
      <c r="C413" s="321" t="s">
        <v>221</v>
      </c>
      <c r="D413" s="322" t="s">
        <v>574</v>
      </c>
      <c r="E413" s="322"/>
      <c r="F413" s="347">
        <f>F414</f>
        <v>15</v>
      </c>
    </row>
    <row r="414" spans="1:6" ht="31.5">
      <c r="A414" s="341" t="s">
        <v>534</v>
      </c>
      <c r="B414" s="339" t="s">
        <v>226</v>
      </c>
      <c r="C414" s="339" t="s">
        <v>221</v>
      </c>
      <c r="D414" s="340" t="s">
        <v>458</v>
      </c>
      <c r="E414" s="340"/>
      <c r="F414" s="347">
        <f>F415</f>
        <v>15</v>
      </c>
    </row>
    <row r="415" spans="1:6" ht="31.5">
      <c r="A415" s="341" t="s">
        <v>215</v>
      </c>
      <c r="B415" s="339" t="s">
        <v>226</v>
      </c>
      <c r="C415" s="339" t="s">
        <v>221</v>
      </c>
      <c r="D415" s="340" t="s">
        <v>458</v>
      </c>
      <c r="E415" s="340">
        <v>200</v>
      </c>
      <c r="F415" s="347">
        <f>F416</f>
        <v>15</v>
      </c>
    </row>
    <row r="416" spans="1:6" ht="31.5">
      <c r="A416" s="341" t="s">
        <v>216</v>
      </c>
      <c r="B416" s="339" t="s">
        <v>226</v>
      </c>
      <c r="C416" s="339" t="s">
        <v>221</v>
      </c>
      <c r="D416" s="340" t="s">
        <v>458</v>
      </c>
      <c r="E416" s="340">
        <v>240</v>
      </c>
      <c r="F416" s="347">
        <v>15</v>
      </c>
    </row>
    <row r="417" spans="1:6" ht="47.25">
      <c r="A417" s="338" t="s">
        <v>224</v>
      </c>
      <c r="B417" s="321" t="s">
        <v>226</v>
      </c>
      <c r="C417" s="321" t="s">
        <v>221</v>
      </c>
      <c r="D417" s="340" t="s">
        <v>350</v>
      </c>
      <c r="E417" s="340"/>
      <c r="F417" s="347">
        <f>F418</f>
        <v>156.5</v>
      </c>
    </row>
    <row r="418" spans="1:6" ht="31.5">
      <c r="A418" s="338" t="s">
        <v>351</v>
      </c>
      <c r="B418" s="321" t="s">
        <v>226</v>
      </c>
      <c r="C418" s="321" t="s">
        <v>221</v>
      </c>
      <c r="D418" s="340" t="s">
        <v>352</v>
      </c>
      <c r="E418" s="340"/>
      <c r="F418" s="347">
        <f>F419</f>
        <v>156.5</v>
      </c>
    </row>
    <row r="419" spans="1:6" ht="31.5">
      <c r="A419" s="338" t="s">
        <v>535</v>
      </c>
      <c r="B419" s="321" t="s">
        <v>226</v>
      </c>
      <c r="C419" s="321" t="s">
        <v>221</v>
      </c>
      <c r="D419" s="340" t="s">
        <v>353</v>
      </c>
      <c r="E419" s="340"/>
      <c r="F419" s="347">
        <f>F422+F420</f>
        <v>156.5</v>
      </c>
    </row>
    <row r="420" spans="1:6" ht="31.5">
      <c r="A420" s="341" t="s">
        <v>215</v>
      </c>
      <c r="B420" s="321" t="s">
        <v>226</v>
      </c>
      <c r="C420" s="321" t="s">
        <v>221</v>
      </c>
      <c r="D420" s="340" t="s">
        <v>353</v>
      </c>
      <c r="E420" s="340">
        <v>200</v>
      </c>
      <c r="F420" s="347">
        <f>F421</f>
        <v>34</v>
      </c>
    </row>
    <row r="421" spans="1:6" ht="31.5">
      <c r="A421" s="341" t="s">
        <v>216</v>
      </c>
      <c r="B421" s="321" t="s">
        <v>226</v>
      </c>
      <c r="C421" s="321" t="s">
        <v>221</v>
      </c>
      <c r="D421" s="340" t="s">
        <v>353</v>
      </c>
      <c r="E421" s="340">
        <v>240</v>
      </c>
      <c r="F421" s="347">
        <v>34</v>
      </c>
    </row>
    <row r="422" spans="1:6" ht="31.5">
      <c r="A422" s="338" t="s">
        <v>227</v>
      </c>
      <c r="B422" s="321" t="s">
        <v>226</v>
      </c>
      <c r="C422" s="321" t="s">
        <v>221</v>
      </c>
      <c r="D422" s="340" t="s">
        <v>353</v>
      </c>
      <c r="E422" s="340">
        <v>600</v>
      </c>
      <c r="F422" s="347">
        <f t="shared" ref="F422" si="5">F423</f>
        <v>122.5</v>
      </c>
    </row>
    <row r="423" spans="1:6">
      <c r="A423" s="338" t="s">
        <v>228</v>
      </c>
      <c r="B423" s="321" t="s">
        <v>226</v>
      </c>
      <c r="C423" s="321" t="s">
        <v>221</v>
      </c>
      <c r="D423" s="340" t="s">
        <v>353</v>
      </c>
      <c r="E423" s="340">
        <v>610</v>
      </c>
      <c r="F423" s="347">
        <f>25+97.5</f>
        <v>122.5</v>
      </c>
    </row>
    <row r="424" spans="1:6" ht="31.5">
      <c r="A424" s="323" t="s">
        <v>258</v>
      </c>
      <c r="B424" s="321" t="s">
        <v>226</v>
      </c>
      <c r="C424" s="321" t="s">
        <v>221</v>
      </c>
      <c r="D424" s="322" t="s">
        <v>295</v>
      </c>
      <c r="E424" s="322"/>
      <c r="F424" s="347">
        <f>F429+F425</f>
        <v>145064.79999999999</v>
      </c>
    </row>
    <row r="425" spans="1:6" ht="31.5">
      <c r="A425" s="338" t="s">
        <v>451</v>
      </c>
      <c r="B425" s="339" t="s">
        <v>226</v>
      </c>
      <c r="C425" s="339" t="s">
        <v>221</v>
      </c>
      <c r="D425" s="340" t="s">
        <v>452</v>
      </c>
      <c r="E425" s="340"/>
      <c r="F425" s="347">
        <f>F426</f>
        <v>12000</v>
      </c>
    </row>
    <row r="426" spans="1:6" ht="31.5">
      <c r="A426" s="338" t="s">
        <v>642</v>
      </c>
      <c r="B426" s="321" t="s">
        <v>226</v>
      </c>
      <c r="C426" s="434" t="s">
        <v>221</v>
      </c>
      <c r="D426" s="435" t="s">
        <v>645</v>
      </c>
      <c r="E426" s="322"/>
      <c r="F426" s="347">
        <f>F427</f>
        <v>12000</v>
      </c>
    </row>
    <row r="427" spans="1:6" ht="31.5">
      <c r="A427" s="338" t="s">
        <v>227</v>
      </c>
      <c r="B427" s="321" t="s">
        <v>226</v>
      </c>
      <c r="C427" s="434" t="s">
        <v>221</v>
      </c>
      <c r="D427" s="435" t="s">
        <v>645</v>
      </c>
      <c r="E427" s="322">
        <v>600</v>
      </c>
      <c r="F427" s="347">
        <f>F428</f>
        <v>12000</v>
      </c>
    </row>
    <row r="428" spans="1:6">
      <c r="A428" s="338" t="s">
        <v>228</v>
      </c>
      <c r="B428" s="321" t="s">
        <v>226</v>
      </c>
      <c r="C428" s="434" t="s">
        <v>221</v>
      </c>
      <c r="D428" s="435" t="s">
        <v>645</v>
      </c>
      <c r="E428" s="322">
        <v>610</v>
      </c>
      <c r="F428" s="347">
        <v>12000</v>
      </c>
    </row>
    <row r="429" spans="1:6">
      <c r="A429" s="323" t="s">
        <v>315</v>
      </c>
      <c r="B429" s="321" t="s">
        <v>226</v>
      </c>
      <c r="C429" s="321" t="s">
        <v>221</v>
      </c>
      <c r="D429" s="322" t="s">
        <v>316</v>
      </c>
      <c r="E429" s="322"/>
      <c r="F429" s="347">
        <f>F430+F437</f>
        <v>133064.79999999999</v>
      </c>
    </row>
    <row r="430" spans="1:6" ht="31.5">
      <c r="A430" s="323" t="s">
        <v>354</v>
      </c>
      <c r="B430" s="321" t="s">
        <v>226</v>
      </c>
      <c r="C430" s="321" t="s">
        <v>221</v>
      </c>
      <c r="D430" s="322" t="s">
        <v>388</v>
      </c>
      <c r="E430" s="322"/>
      <c r="F430" s="347">
        <f>F431+F433+F435</f>
        <v>130063.79999999999</v>
      </c>
    </row>
    <row r="431" spans="1:6" ht="63">
      <c r="A431" s="338" t="s">
        <v>277</v>
      </c>
      <c r="B431" s="321" t="s">
        <v>226</v>
      </c>
      <c r="C431" s="321" t="s">
        <v>221</v>
      </c>
      <c r="D431" s="322" t="s">
        <v>388</v>
      </c>
      <c r="E431" s="322">
        <v>100</v>
      </c>
      <c r="F431" s="347">
        <f>F432</f>
        <v>45387.7</v>
      </c>
    </row>
    <row r="432" spans="1:6">
      <c r="A432" s="323" t="s">
        <v>282</v>
      </c>
      <c r="B432" s="321" t="s">
        <v>226</v>
      </c>
      <c r="C432" s="321" t="s">
        <v>221</v>
      </c>
      <c r="D432" s="322" t="s">
        <v>388</v>
      </c>
      <c r="E432" s="322">
        <v>110</v>
      </c>
      <c r="F432" s="347">
        <f>46689.7-1302</f>
        <v>45387.7</v>
      </c>
    </row>
    <row r="433" spans="1:6" ht="31.5">
      <c r="A433" s="338" t="s">
        <v>215</v>
      </c>
      <c r="B433" s="321" t="s">
        <v>226</v>
      </c>
      <c r="C433" s="321" t="s">
        <v>221</v>
      </c>
      <c r="D433" s="322" t="s">
        <v>388</v>
      </c>
      <c r="E433" s="322">
        <v>200</v>
      </c>
      <c r="F433" s="347">
        <f>F434</f>
        <v>556.1</v>
      </c>
    </row>
    <row r="434" spans="1:6" ht="31.5">
      <c r="A434" s="349" t="s">
        <v>216</v>
      </c>
      <c r="B434" s="321" t="s">
        <v>226</v>
      </c>
      <c r="C434" s="321" t="s">
        <v>221</v>
      </c>
      <c r="D434" s="322" t="s">
        <v>388</v>
      </c>
      <c r="E434" s="322">
        <v>240</v>
      </c>
      <c r="F434" s="347">
        <v>556.1</v>
      </c>
    </row>
    <row r="435" spans="1:6" ht="31.5">
      <c r="A435" s="338" t="s">
        <v>227</v>
      </c>
      <c r="B435" s="321" t="s">
        <v>226</v>
      </c>
      <c r="C435" s="321" t="s">
        <v>221</v>
      </c>
      <c r="D435" s="322" t="s">
        <v>388</v>
      </c>
      <c r="E435" s="322">
        <v>600</v>
      </c>
      <c r="F435" s="347">
        <f>F436</f>
        <v>84120</v>
      </c>
    </row>
    <row r="436" spans="1:6">
      <c r="A436" s="441" t="s">
        <v>228</v>
      </c>
      <c r="B436" s="442" t="s">
        <v>226</v>
      </c>
      <c r="C436" s="442" t="s">
        <v>221</v>
      </c>
      <c r="D436" s="443" t="s">
        <v>388</v>
      </c>
      <c r="E436" s="443">
        <v>610</v>
      </c>
      <c r="F436" s="440">
        <f>89036.2+34.1-2302.6-823.8-1823.9</f>
        <v>84120</v>
      </c>
    </row>
    <row r="437" spans="1:6" ht="63">
      <c r="A437" s="323" t="s">
        <v>501</v>
      </c>
      <c r="B437" s="321" t="s">
        <v>226</v>
      </c>
      <c r="C437" s="321" t="s">
        <v>221</v>
      </c>
      <c r="D437" s="322" t="s">
        <v>389</v>
      </c>
      <c r="E437" s="322"/>
      <c r="F437" s="347">
        <f>F438+F440</f>
        <v>3001</v>
      </c>
    </row>
    <row r="438" spans="1:6" ht="31.5">
      <c r="A438" s="338" t="s">
        <v>215</v>
      </c>
      <c r="B438" s="321" t="s">
        <v>226</v>
      </c>
      <c r="C438" s="321" t="s">
        <v>221</v>
      </c>
      <c r="D438" s="322" t="s">
        <v>389</v>
      </c>
      <c r="E438" s="322">
        <v>200</v>
      </c>
      <c r="F438" s="347">
        <f>F439</f>
        <v>323.7</v>
      </c>
    </row>
    <row r="439" spans="1:6" ht="31.5">
      <c r="A439" s="349" t="s">
        <v>216</v>
      </c>
      <c r="B439" s="321" t="s">
        <v>226</v>
      </c>
      <c r="C439" s="321" t="s">
        <v>221</v>
      </c>
      <c r="D439" s="322" t="s">
        <v>389</v>
      </c>
      <c r="E439" s="322">
        <v>240</v>
      </c>
      <c r="F439" s="347">
        <v>323.7</v>
      </c>
    </row>
    <row r="440" spans="1:6" ht="31.5">
      <c r="A440" s="338" t="s">
        <v>227</v>
      </c>
      <c r="B440" s="321" t="s">
        <v>226</v>
      </c>
      <c r="C440" s="321" t="s">
        <v>221</v>
      </c>
      <c r="D440" s="322" t="s">
        <v>389</v>
      </c>
      <c r="E440" s="322">
        <v>600</v>
      </c>
      <c r="F440" s="347">
        <f>F441</f>
        <v>2677.3</v>
      </c>
    </row>
    <row r="441" spans="1:6">
      <c r="A441" s="441" t="s">
        <v>228</v>
      </c>
      <c r="B441" s="442" t="s">
        <v>226</v>
      </c>
      <c r="C441" s="442" t="s">
        <v>221</v>
      </c>
      <c r="D441" s="443" t="s">
        <v>389</v>
      </c>
      <c r="E441" s="443">
        <v>610</v>
      </c>
      <c r="F441" s="440">
        <f>2968.9-291.6</f>
        <v>2677.3</v>
      </c>
    </row>
    <row r="442" spans="1:6">
      <c r="A442" s="338" t="s">
        <v>318</v>
      </c>
      <c r="B442" s="321" t="s">
        <v>226</v>
      </c>
      <c r="C442" s="321" t="s">
        <v>221</v>
      </c>
      <c r="D442" s="322" t="s">
        <v>319</v>
      </c>
      <c r="E442" s="322"/>
      <c r="F442" s="347">
        <f>F443+F455</f>
        <v>33969</v>
      </c>
    </row>
    <row r="443" spans="1:6" ht="31.5">
      <c r="A443" s="338" t="s">
        <v>355</v>
      </c>
      <c r="B443" s="321" t="s">
        <v>226</v>
      </c>
      <c r="C443" s="321" t="s">
        <v>221</v>
      </c>
      <c r="D443" s="322" t="s">
        <v>356</v>
      </c>
      <c r="E443" s="322"/>
      <c r="F443" s="347">
        <f>F444+F451</f>
        <v>21075.100000000002</v>
      </c>
    </row>
    <row r="444" spans="1:6" ht="31.5">
      <c r="A444" s="338" t="s">
        <v>357</v>
      </c>
      <c r="B444" s="321" t="s">
        <v>226</v>
      </c>
      <c r="C444" s="321" t="s">
        <v>221</v>
      </c>
      <c r="D444" s="322" t="s">
        <v>358</v>
      </c>
      <c r="E444" s="322"/>
      <c r="F444" s="347">
        <f>F445+F448</f>
        <v>19275.100000000002</v>
      </c>
    </row>
    <row r="445" spans="1:6" ht="31.5">
      <c r="A445" s="338" t="s">
        <v>359</v>
      </c>
      <c r="B445" s="321" t="s">
        <v>226</v>
      </c>
      <c r="C445" s="321" t="s">
        <v>221</v>
      </c>
      <c r="D445" s="322" t="s">
        <v>360</v>
      </c>
      <c r="E445" s="322"/>
      <c r="F445" s="347">
        <f>F446</f>
        <v>5242.3</v>
      </c>
    </row>
    <row r="446" spans="1:6" ht="31.5">
      <c r="A446" s="338" t="s">
        <v>215</v>
      </c>
      <c r="B446" s="321" t="s">
        <v>226</v>
      </c>
      <c r="C446" s="321" t="s">
        <v>221</v>
      </c>
      <c r="D446" s="322" t="s">
        <v>360</v>
      </c>
      <c r="E446" s="322">
        <v>200</v>
      </c>
      <c r="F446" s="347">
        <f>F447</f>
        <v>5242.3</v>
      </c>
    </row>
    <row r="447" spans="1:6" ht="31.5">
      <c r="A447" s="446" t="s">
        <v>216</v>
      </c>
      <c r="B447" s="442" t="s">
        <v>226</v>
      </c>
      <c r="C447" s="442" t="s">
        <v>221</v>
      </c>
      <c r="D447" s="443" t="s">
        <v>360</v>
      </c>
      <c r="E447" s="443">
        <v>240</v>
      </c>
      <c r="F447" s="440">
        <f>4163.9+9.5+100+65.6+18.5+310+339.6+235.2</f>
        <v>5242.3</v>
      </c>
    </row>
    <row r="448" spans="1:6" ht="31.5">
      <c r="A448" s="323" t="s">
        <v>581</v>
      </c>
      <c r="B448" s="321" t="s">
        <v>226</v>
      </c>
      <c r="C448" s="321" t="s">
        <v>221</v>
      </c>
      <c r="D448" s="322" t="s">
        <v>361</v>
      </c>
      <c r="E448" s="322"/>
      <c r="F448" s="347">
        <f>F449</f>
        <v>14032.800000000001</v>
      </c>
    </row>
    <row r="449" spans="1:6" ht="31.5">
      <c r="A449" s="338" t="s">
        <v>227</v>
      </c>
      <c r="B449" s="321" t="s">
        <v>226</v>
      </c>
      <c r="C449" s="321" t="s">
        <v>221</v>
      </c>
      <c r="D449" s="322" t="s">
        <v>361</v>
      </c>
      <c r="E449" s="322">
        <v>600</v>
      </c>
      <c r="F449" s="347">
        <f>F450</f>
        <v>14032.800000000001</v>
      </c>
    </row>
    <row r="450" spans="1:6">
      <c r="A450" s="441" t="s">
        <v>228</v>
      </c>
      <c r="B450" s="442" t="s">
        <v>226</v>
      </c>
      <c r="C450" s="442" t="s">
        <v>221</v>
      </c>
      <c r="D450" s="443" t="s">
        <v>361</v>
      </c>
      <c r="E450" s="443">
        <v>610</v>
      </c>
      <c r="F450" s="440">
        <f>9694.1+434.7+84.5+80+156.6+480.3+81.5+500+100+265.9+378+629+1148.2</f>
        <v>14032.800000000001</v>
      </c>
    </row>
    <row r="451" spans="1:6" ht="47.25">
      <c r="A451" s="323" t="s">
        <v>362</v>
      </c>
      <c r="B451" s="321" t="s">
        <v>226</v>
      </c>
      <c r="C451" s="321" t="s">
        <v>221</v>
      </c>
      <c r="D451" s="322" t="s">
        <v>363</v>
      </c>
      <c r="E451" s="322"/>
      <c r="F451" s="347">
        <f>F452</f>
        <v>1800</v>
      </c>
    </row>
    <row r="452" spans="1:6" ht="47.25">
      <c r="A452" s="323" t="s">
        <v>364</v>
      </c>
      <c r="B452" s="321" t="s">
        <v>226</v>
      </c>
      <c r="C452" s="321" t="s">
        <v>221</v>
      </c>
      <c r="D452" s="322" t="s">
        <v>365</v>
      </c>
      <c r="E452" s="322"/>
      <c r="F452" s="347">
        <f>F453</f>
        <v>1800</v>
      </c>
    </row>
    <row r="453" spans="1:6" ht="31.5">
      <c r="A453" s="338" t="s">
        <v>215</v>
      </c>
      <c r="B453" s="321" t="s">
        <v>226</v>
      </c>
      <c r="C453" s="321" t="s">
        <v>221</v>
      </c>
      <c r="D453" s="322" t="s">
        <v>365</v>
      </c>
      <c r="E453" s="322">
        <v>200</v>
      </c>
      <c r="F453" s="347">
        <f>F454</f>
        <v>1800</v>
      </c>
    </row>
    <row r="454" spans="1:6" ht="31.5">
      <c r="A454" s="349" t="s">
        <v>216</v>
      </c>
      <c r="B454" s="321" t="s">
        <v>226</v>
      </c>
      <c r="C454" s="321" t="s">
        <v>221</v>
      </c>
      <c r="D454" s="322" t="s">
        <v>365</v>
      </c>
      <c r="E454" s="322">
        <v>240</v>
      </c>
      <c r="F454" s="347">
        <v>1800</v>
      </c>
    </row>
    <row r="455" spans="1:6" ht="31.5">
      <c r="A455" s="323" t="s">
        <v>366</v>
      </c>
      <c r="B455" s="321" t="s">
        <v>226</v>
      </c>
      <c r="C455" s="321" t="s">
        <v>221</v>
      </c>
      <c r="D455" s="322" t="s">
        <v>367</v>
      </c>
      <c r="E455" s="322"/>
      <c r="F455" s="347">
        <f>F456</f>
        <v>12893.9</v>
      </c>
    </row>
    <row r="456" spans="1:6" ht="31.5">
      <c r="A456" s="352" t="s">
        <v>575</v>
      </c>
      <c r="B456" s="321" t="s">
        <v>226</v>
      </c>
      <c r="C456" s="321" t="s">
        <v>221</v>
      </c>
      <c r="D456" s="357" t="s">
        <v>576</v>
      </c>
      <c r="E456" s="322"/>
      <c r="F456" s="347">
        <f>F457+F460+F464</f>
        <v>12893.9</v>
      </c>
    </row>
    <row r="457" spans="1:6" ht="47.25">
      <c r="A457" s="323" t="s">
        <v>248</v>
      </c>
      <c r="B457" s="321" t="s">
        <v>226</v>
      </c>
      <c r="C457" s="321" t="s">
        <v>221</v>
      </c>
      <c r="D457" s="322" t="s">
        <v>368</v>
      </c>
      <c r="E457" s="322"/>
      <c r="F457" s="347">
        <f>F458</f>
        <v>12861.9</v>
      </c>
    </row>
    <row r="458" spans="1:6" ht="31.5">
      <c r="A458" s="338" t="s">
        <v>227</v>
      </c>
      <c r="B458" s="321" t="s">
        <v>226</v>
      </c>
      <c r="C458" s="321" t="s">
        <v>221</v>
      </c>
      <c r="D458" s="322" t="s">
        <v>368</v>
      </c>
      <c r="E458" s="322">
        <v>600</v>
      </c>
      <c r="F458" s="347">
        <f>F459</f>
        <v>12861.9</v>
      </c>
    </row>
    <row r="459" spans="1:6">
      <c r="A459" s="441" t="s">
        <v>228</v>
      </c>
      <c r="B459" s="442" t="s">
        <v>226</v>
      </c>
      <c r="C459" s="442" t="s">
        <v>221</v>
      </c>
      <c r="D459" s="443" t="s">
        <v>368</v>
      </c>
      <c r="E459" s="443">
        <v>610</v>
      </c>
      <c r="F459" s="440">
        <f>8237-10+15+3396.3+177+225+143.9+524.1+9.6+69+75</f>
        <v>12861.9</v>
      </c>
    </row>
    <row r="460" spans="1:6" ht="47.25">
      <c r="A460" s="338" t="s">
        <v>497</v>
      </c>
      <c r="B460" s="321" t="s">
        <v>226</v>
      </c>
      <c r="C460" s="321" t="s">
        <v>221</v>
      </c>
      <c r="D460" s="322" t="s">
        <v>556</v>
      </c>
      <c r="E460" s="322"/>
      <c r="F460" s="347">
        <f>F461</f>
        <v>22</v>
      </c>
    </row>
    <row r="461" spans="1:6" ht="63">
      <c r="A461" s="323" t="s">
        <v>249</v>
      </c>
      <c r="B461" s="321" t="s">
        <v>226</v>
      </c>
      <c r="C461" s="321" t="s">
        <v>221</v>
      </c>
      <c r="D461" s="322" t="s">
        <v>557</v>
      </c>
      <c r="E461" s="322"/>
      <c r="F461" s="347">
        <f>F463</f>
        <v>22</v>
      </c>
    </row>
    <row r="462" spans="1:6" ht="31.5">
      <c r="A462" s="338" t="s">
        <v>227</v>
      </c>
      <c r="B462" s="321" t="s">
        <v>226</v>
      </c>
      <c r="C462" s="321" t="s">
        <v>221</v>
      </c>
      <c r="D462" s="322" t="s">
        <v>557</v>
      </c>
      <c r="E462" s="322">
        <v>600</v>
      </c>
      <c r="F462" s="347">
        <f>F463</f>
        <v>22</v>
      </c>
    </row>
    <row r="463" spans="1:6">
      <c r="A463" s="338" t="s">
        <v>228</v>
      </c>
      <c r="B463" s="321" t="s">
        <v>226</v>
      </c>
      <c r="C463" s="321" t="s">
        <v>221</v>
      </c>
      <c r="D463" s="322" t="s">
        <v>557</v>
      </c>
      <c r="E463" s="322">
        <v>610</v>
      </c>
      <c r="F463" s="347">
        <f>22</f>
        <v>22</v>
      </c>
    </row>
    <row r="464" spans="1:6" ht="47.25">
      <c r="A464" s="352" t="s">
        <v>498</v>
      </c>
      <c r="B464" s="321" t="s">
        <v>226</v>
      </c>
      <c r="C464" s="321" t="s">
        <v>221</v>
      </c>
      <c r="D464" s="322" t="s">
        <v>558</v>
      </c>
      <c r="E464" s="322"/>
      <c r="F464" s="347">
        <f>F465</f>
        <v>10</v>
      </c>
    </row>
    <row r="465" spans="1:6" ht="47.25">
      <c r="A465" s="352" t="s">
        <v>499</v>
      </c>
      <c r="B465" s="321" t="s">
        <v>226</v>
      </c>
      <c r="C465" s="321" t="s">
        <v>221</v>
      </c>
      <c r="D465" s="357" t="s">
        <v>559</v>
      </c>
      <c r="E465" s="322"/>
      <c r="F465" s="347">
        <f>F466</f>
        <v>10</v>
      </c>
    </row>
    <row r="466" spans="1:6" ht="31.5">
      <c r="A466" s="352" t="s">
        <v>227</v>
      </c>
      <c r="B466" s="321" t="s">
        <v>226</v>
      </c>
      <c r="C466" s="321" t="s">
        <v>221</v>
      </c>
      <c r="D466" s="357" t="s">
        <v>559</v>
      </c>
      <c r="E466" s="357">
        <v>600</v>
      </c>
      <c r="F466" s="347">
        <f>F467</f>
        <v>10</v>
      </c>
    </row>
    <row r="467" spans="1:6">
      <c r="A467" s="355" t="s">
        <v>228</v>
      </c>
      <c r="B467" s="321" t="s">
        <v>226</v>
      </c>
      <c r="C467" s="321" t="s">
        <v>221</v>
      </c>
      <c r="D467" s="357" t="s">
        <v>559</v>
      </c>
      <c r="E467" s="359">
        <v>610</v>
      </c>
      <c r="F467" s="347">
        <v>10</v>
      </c>
    </row>
    <row r="468" spans="1:6" ht="31.5">
      <c r="A468" s="338" t="s">
        <v>647</v>
      </c>
      <c r="B468" s="321" t="s">
        <v>226</v>
      </c>
      <c r="C468" s="321" t="s">
        <v>221</v>
      </c>
      <c r="D468" s="357" t="s">
        <v>648</v>
      </c>
      <c r="E468" s="340"/>
      <c r="F468" s="347">
        <f>F469</f>
        <v>942</v>
      </c>
    </row>
    <row r="469" spans="1:6" ht="31.5">
      <c r="A469" s="352" t="s">
        <v>227</v>
      </c>
      <c r="B469" s="321" t="s">
        <v>226</v>
      </c>
      <c r="C469" s="321" t="s">
        <v>221</v>
      </c>
      <c r="D469" s="357" t="s">
        <v>648</v>
      </c>
      <c r="E469" s="340">
        <v>600</v>
      </c>
      <c r="F469" s="347">
        <f>F470</f>
        <v>942</v>
      </c>
    </row>
    <row r="470" spans="1:6">
      <c r="A470" s="355" t="s">
        <v>228</v>
      </c>
      <c r="B470" s="321" t="s">
        <v>226</v>
      </c>
      <c r="C470" s="321" t="s">
        <v>221</v>
      </c>
      <c r="D470" s="357" t="s">
        <v>648</v>
      </c>
      <c r="E470" s="340">
        <v>610</v>
      </c>
      <c r="F470" s="347">
        <f>431+406.8+104.2</f>
        <v>942</v>
      </c>
    </row>
    <row r="471" spans="1:6">
      <c r="A471" s="433" t="s">
        <v>108</v>
      </c>
      <c r="B471" s="336" t="s">
        <v>226</v>
      </c>
      <c r="C471" s="336" t="s">
        <v>226</v>
      </c>
      <c r="D471" s="337"/>
      <c r="E471" s="415"/>
      <c r="F471" s="346">
        <f>F472</f>
        <v>950</v>
      </c>
    </row>
    <row r="472" spans="1:6" ht="31.5">
      <c r="A472" s="323" t="s">
        <v>630</v>
      </c>
      <c r="B472" s="339" t="s">
        <v>226</v>
      </c>
      <c r="C472" s="339" t="s">
        <v>226</v>
      </c>
      <c r="D472" s="340" t="s">
        <v>634</v>
      </c>
      <c r="E472" s="359"/>
      <c r="F472" s="347">
        <f>F473</f>
        <v>950</v>
      </c>
    </row>
    <row r="473" spans="1:6" ht="47.25">
      <c r="A473" s="323" t="s">
        <v>631</v>
      </c>
      <c r="B473" s="339" t="s">
        <v>226</v>
      </c>
      <c r="C473" s="339" t="s">
        <v>226</v>
      </c>
      <c r="D473" s="340" t="s">
        <v>635</v>
      </c>
      <c r="E473" s="359"/>
      <c r="F473" s="347">
        <f>F474</f>
        <v>950</v>
      </c>
    </row>
    <row r="474" spans="1:6" ht="31.5">
      <c r="A474" s="355" t="s">
        <v>632</v>
      </c>
      <c r="B474" s="339" t="s">
        <v>226</v>
      </c>
      <c r="C474" s="339" t="s">
        <v>226</v>
      </c>
      <c r="D474" s="340" t="s">
        <v>635</v>
      </c>
      <c r="E474" s="359">
        <v>600</v>
      </c>
      <c r="F474" s="347">
        <f>F475</f>
        <v>950</v>
      </c>
    </row>
    <row r="475" spans="1:6">
      <c r="A475" s="355" t="s">
        <v>633</v>
      </c>
      <c r="B475" s="339" t="s">
        <v>226</v>
      </c>
      <c r="C475" s="339" t="s">
        <v>226</v>
      </c>
      <c r="D475" s="340" t="s">
        <v>635</v>
      </c>
      <c r="E475" s="359">
        <v>620</v>
      </c>
      <c r="F475" s="347">
        <f>400+300+150+100</f>
        <v>950</v>
      </c>
    </row>
    <row r="476" spans="1:6">
      <c r="A476" s="331" t="s">
        <v>113</v>
      </c>
      <c r="B476" s="327" t="s">
        <v>226</v>
      </c>
      <c r="C476" s="327" t="s">
        <v>222</v>
      </c>
      <c r="D476" s="328"/>
      <c r="E476" s="328"/>
      <c r="F476" s="346">
        <f>F477+F504+F488+F500</f>
        <v>11004.6</v>
      </c>
    </row>
    <row r="477" spans="1:6" ht="31.5">
      <c r="A477" s="323" t="s">
        <v>500</v>
      </c>
      <c r="B477" s="321" t="s">
        <v>226</v>
      </c>
      <c r="C477" s="321" t="s">
        <v>222</v>
      </c>
      <c r="D477" s="322" t="s">
        <v>306</v>
      </c>
      <c r="E477" s="322"/>
      <c r="F477" s="347">
        <f>F478+F483</f>
        <v>46</v>
      </c>
    </row>
    <row r="478" spans="1:6">
      <c r="A478" s="323" t="s">
        <v>307</v>
      </c>
      <c r="B478" s="321" t="s">
        <v>226</v>
      </c>
      <c r="C478" s="321" t="s">
        <v>222</v>
      </c>
      <c r="D478" s="322" t="s">
        <v>308</v>
      </c>
      <c r="E478" s="322"/>
      <c r="F478" s="347">
        <f>F479</f>
        <v>37</v>
      </c>
    </row>
    <row r="479" spans="1:6" ht="31.5">
      <c r="A479" s="323" t="s">
        <v>309</v>
      </c>
      <c r="B479" s="321" t="s">
        <v>226</v>
      </c>
      <c r="C479" s="321" t="s">
        <v>222</v>
      </c>
      <c r="D479" s="322" t="s">
        <v>310</v>
      </c>
      <c r="E479" s="322"/>
      <c r="F479" s="347">
        <f>F480</f>
        <v>37</v>
      </c>
    </row>
    <row r="480" spans="1:6" ht="31.5">
      <c r="A480" s="323" t="s">
        <v>528</v>
      </c>
      <c r="B480" s="321" t="s">
        <v>226</v>
      </c>
      <c r="C480" s="321" t="s">
        <v>222</v>
      </c>
      <c r="D480" s="322" t="s">
        <v>311</v>
      </c>
      <c r="E480" s="322"/>
      <c r="F480" s="347">
        <f>F481</f>
        <v>37</v>
      </c>
    </row>
    <row r="481" spans="1:6" ht="31.5">
      <c r="A481" s="338" t="s">
        <v>215</v>
      </c>
      <c r="B481" s="321" t="s">
        <v>226</v>
      </c>
      <c r="C481" s="321" t="s">
        <v>222</v>
      </c>
      <c r="D481" s="322" t="s">
        <v>311</v>
      </c>
      <c r="E481" s="322">
        <v>200</v>
      </c>
      <c r="F481" s="347">
        <f>F482</f>
        <v>37</v>
      </c>
    </row>
    <row r="482" spans="1:6" ht="31.5">
      <c r="A482" s="349" t="s">
        <v>216</v>
      </c>
      <c r="B482" s="321" t="s">
        <v>226</v>
      </c>
      <c r="C482" s="321" t="s">
        <v>222</v>
      </c>
      <c r="D482" s="322" t="s">
        <v>311</v>
      </c>
      <c r="E482" s="322">
        <v>240</v>
      </c>
      <c r="F482" s="347">
        <v>37</v>
      </c>
    </row>
    <row r="483" spans="1:6" ht="31.5">
      <c r="A483" s="338" t="s">
        <v>369</v>
      </c>
      <c r="B483" s="321" t="s">
        <v>226</v>
      </c>
      <c r="C483" s="321" t="s">
        <v>222</v>
      </c>
      <c r="D483" s="322" t="s">
        <v>370</v>
      </c>
      <c r="E483" s="322"/>
      <c r="F483" s="347">
        <f>F484</f>
        <v>9</v>
      </c>
    </row>
    <row r="484" spans="1:6" ht="31.5">
      <c r="A484" s="338" t="s">
        <v>371</v>
      </c>
      <c r="B484" s="321" t="s">
        <v>226</v>
      </c>
      <c r="C484" s="321" t="s">
        <v>222</v>
      </c>
      <c r="D484" s="322" t="s">
        <v>372</v>
      </c>
      <c r="E484" s="322"/>
      <c r="F484" s="347">
        <f>F485</f>
        <v>9</v>
      </c>
    </row>
    <row r="485" spans="1:6" ht="31.5">
      <c r="A485" s="338" t="s">
        <v>536</v>
      </c>
      <c r="B485" s="321" t="s">
        <v>226</v>
      </c>
      <c r="C485" s="321" t="s">
        <v>222</v>
      </c>
      <c r="D485" s="322" t="s">
        <v>373</v>
      </c>
      <c r="E485" s="322"/>
      <c r="F485" s="347">
        <f>F486</f>
        <v>9</v>
      </c>
    </row>
    <row r="486" spans="1:6" ht="31.5">
      <c r="A486" s="338" t="s">
        <v>215</v>
      </c>
      <c r="B486" s="321" t="s">
        <v>226</v>
      </c>
      <c r="C486" s="321" t="s">
        <v>222</v>
      </c>
      <c r="D486" s="322" t="s">
        <v>373</v>
      </c>
      <c r="E486" s="322">
        <v>200</v>
      </c>
      <c r="F486" s="347">
        <f>F487</f>
        <v>9</v>
      </c>
    </row>
    <row r="487" spans="1:6" ht="31.5">
      <c r="A487" s="349" t="s">
        <v>216</v>
      </c>
      <c r="B487" s="321" t="s">
        <v>226</v>
      </c>
      <c r="C487" s="321" t="s">
        <v>222</v>
      </c>
      <c r="D487" s="322" t="s">
        <v>373</v>
      </c>
      <c r="E487" s="322">
        <v>240</v>
      </c>
      <c r="F487" s="347">
        <v>9</v>
      </c>
    </row>
    <row r="488" spans="1:6" ht="31.5">
      <c r="A488" s="323" t="s">
        <v>258</v>
      </c>
      <c r="B488" s="321" t="s">
        <v>226</v>
      </c>
      <c r="C488" s="321" t="s">
        <v>222</v>
      </c>
      <c r="D488" s="322" t="s">
        <v>295</v>
      </c>
      <c r="E488" s="322"/>
      <c r="F488" s="346">
        <f>F489</f>
        <v>245.5</v>
      </c>
    </row>
    <row r="489" spans="1:6">
      <c r="A489" s="323" t="s">
        <v>374</v>
      </c>
      <c r="B489" s="321" t="s">
        <v>226</v>
      </c>
      <c r="C489" s="321" t="s">
        <v>222</v>
      </c>
      <c r="D489" s="322" t="s">
        <v>316</v>
      </c>
      <c r="E489" s="322"/>
      <c r="F489" s="347">
        <f>F490+F495</f>
        <v>245.5</v>
      </c>
    </row>
    <row r="490" spans="1:6" ht="78.75">
      <c r="A490" s="323" t="s">
        <v>375</v>
      </c>
      <c r="B490" s="321" t="s">
        <v>226</v>
      </c>
      <c r="C490" s="321" t="s">
        <v>222</v>
      </c>
      <c r="D490" s="354" t="s">
        <v>376</v>
      </c>
      <c r="E490" s="322"/>
      <c r="F490" s="347">
        <f>F491+F493</f>
        <v>153</v>
      </c>
    </row>
    <row r="491" spans="1:6" ht="63">
      <c r="A491" s="338" t="s">
        <v>277</v>
      </c>
      <c r="B491" s="321" t="s">
        <v>226</v>
      </c>
      <c r="C491" s="321" t="s">
        <v>222</v>
      </c>
      <c r="D491" s="354" t="s">
        <v>376</v>
      </c>
      <c r="E491" s="322">
        <v>100</v>
      </c>
      <c r="F491" s="347">
        <f>F492</f>
        <v>110.60000000000001</v>
      </c>
    </row>
    <row r="492" spans="1:6">
      <c r="A492" s="323" t="s">
        <v>282</v>
      </c>
      <c r="B492" s="321" t="s">
        <v>226</v>
      </c>
      <c r="C492" s="321" t="s">
        <v>222</v>
      </c>
      <c r="D492" s="354" t="s">
        <v>376</v>
      </c>
      <c r="E492" s="322">
        <v>110</v>
      </c>
      <c r="F492" s="347">
        <f>124.4-13.8</f>
        <v>110.60000000000001</v>
      </c>
    </row>
    <row r="493" spans="1:6" ht="31.5">
      <c r="A493" s="338" t="s">
        <v>215</v>
      </c>
      <c r="B493" s="321" t="s">
        <v>226</v>
      </c>
      <c r="C493" s="321" t="s">
        <v>222</v>
      </c>
      <c r="D493" s="354" t="s">
        <v>376</v>
      </c>
      <c r="E493" s="322">
        <v>200</v>
      </c>
      <c r="F493" s="347">
        <f>F494</f>
        <v>42.4</v>
      </c>
    </row>
    <row r="494" spans="1:6" ht="31.5">
      <c r="A494" s="349" t="s">
        <v>216</v>
      </c>
      <c r="B494" s="321" t="s">
        <v>226</v>
      </c>
      <c r="C494" s="321" t="s">
        <v>222</v>
      </c>
      <c r="D494" s="354" t="s">
        <v>376</v>
      </c>
      <c r="E494" s="322">
        <v>240</v>
      </c>
      <c r="F494" s="347">
        <v>42.4</v>
      </c>
    </row>
    <row r="495" spans="1:6" ht="141.75">
      <c r="A495" s="323" t="s">
        <v>515</v>
      </c>
      <c r="B495" s="321" t="s">
        <v>226</v>
      </c>
      <c r="C495" s="321" t="s">
        <v>222</v>
      </c>
      <c r="D495" s="322" t="s">
        <v>377</v>
      </c>
      <c r="E495" s="322"/>
      <c r="F495" s="347">
        <f>F496+F498</f>
        <v>92.5</v>
      </c>
    </row>
    <row r="496" spans="1:6" ht="63">
      <c r="A496" s="338" t="s">
        <v>277</v>
      </c>
      <c r="B496" s="321" t="s">
        <v>226</v>
      </c>
      <c r="C496" s="321" t="s">
        <v>222</v>
      </c>
      <c r="D496" s="322" t="s">
        <v>377</v>
      </c>
      <c r="E496" s="322">
        <v>100</v>
      </c>
      <c r="F496" s="347">
        <f>F497</f>
        <v>82.5</v>
      </c>
    </row>
    <row r="497" spans="1:6">
      <c r="A497" s="323" t="s">
        <v>282</v>
      </c>
      <c r="B497" s="321" t="s">
        <v>226</v>
      </c>
      <c r="C497" s="321" t="s">
        <v>222</v>
      </c>
      <c r="D497" s="322" t="s">
        <v>377</v>
      </c>
      <c r="E497" s="322">
        <v>110</v>
      </c>
      <c r="F497" s="347">
        <f>87.3-4.8</f>
        <v>82.5</v>
      </c>
    </row>
    <row r="498" spans="1:6" ht="31.5">
      <c r="A498" s="338" t="s">
        <v>215</v>
      </c>
      <c r="B498" s="321" t="s">
        <v>226</v>
      </c>
      <c r="C498" s="321" t="s">
        <v>222</v>
      </c>
      <c r="D498" s="322" t="s">
        <v>377</v>
      </c>
      <c r="E498" s="322">
        <v>200</v>
      </c>
      <c r="F498" s="347">
        <f>F499</f>
        <v>10</v>
      </c>
    </row>
    <row r="499" spans="1:6" ht="31.5">
      <c r="A499" s="349" t="s">
        <v>216</v>
      </c>
      <c r="B499" s="321" t="s">
        <v>226</v>
      </c>
      <c r="C499" s="321" t="s">
        <v>222</v>
      </c>
      <c r="D499" s="322" t="s">
        <v>377</v>
      </c>
      <c r="E499" s="322">
        <v>240</v>
      </c>
      <c r="F499" s="347">
        <v>10</v>
      </c>
    </row>
    <row r="500" spans="1:6">
      <c r="A500" s="323" t="s">
        <v>208</v>
      </c>
      <c r="B500" s="321" t="s">
        <v>226</v>
      </c>
      <c r="C500" s="321" t="s">
        <v>222</v>
      </c>
      <c r="D500" s="322" t="s">
        <v>274</v>
      </c>
      <c r="E500" s="322"/>
      <c r="F500" s="347">
        <f>F501</f>
        <v>1779.2</v>
      </c>
    </row>
    <row r="501" spans="1:6">
      <c r="A501" s="323" t="s">
        <v>275</v>
      </c>
      <c r="B501" s="321" t="s">
        <v>226</v>
      </c>
      <c r="C501" s="321" t="s">
        <v>222</v>
      </c>
      <c r="D501" s="322" t="s">
        <v>276</v>
      </c>
      <c r="E501" s="322"/>
      <c r="F501" s="347">
        <f>F502</f>
        <v>1779.2</v>
      </c>
    </row>
    <row r="502" spans="1:6" ht="63">
      <c r="A502" s="338" t="s">
        <v>277</v>
      </c>
      <c r="B502" s="321" t="s">
        <v>226</v>
      </c>
      <c r="C502" s="321" t="s">
        <v>222</v>
      </c>
      <c r="D502" s="322" t="s">
        <v>276</v>
      </c>
      <c r="E502" s="322">
        <v>100</v>
      </c>
      <c r="F502" s="347">
        <f>F503</f>
        <v>1779.2</v>
      </c>
    </row>
    <row r="503" spans="1:6" ht="31.5">
      <c r="A503" s="323" t="s">
        <v>278</v>
      </c>
      <c r="B503" s="321" t="s">
        <v>226</v>
      </c>
      <c r="C503" s="321" t="s">
        <v>222</v>
      </c>
      <c r="D503" s="322" t="s">
        <v>276</v>
      </c>
      <c r="E503" s="322">
        <v>120</v>
      </c>
      <c r="F503" s="347">
        <v>1779.2</v>
      </c>
    </row>
    <row r="504" spans="1:6">
      <c r="A504" s="338" t="s">
        <v>19</v>
      </c>
      <c r="B504" s="339" t="s">
        <v>226</v>
      </c>
      <c r="C504" s="339" t="s">
        <v>222</v>
      </c>
      <c r="D504" s="340" t="s">
        <v>279</v>
      </c>
      <c r="E504" s="337"/>
      <c r="F504" s="347">
        <f>F505+F510</f>
        <v>8933.9</v>
      </c>
    </row>
    <row r="505" spans="1:6" ht="31.5">
      <c r="A505" s="338" t="s">
        <v>378</v>
      </c>
      <c r="B505" s="339" t="s">
        <v>226</v>
      </c>
      <c r="C505" s="339" t="s">
        <v>222</v>
      </c>
      <c r="D505" s="340" t="s">
        <v>281</v>
      </c>
      <c r="E505" s="337"/>
      <c r="F505" s="347">
        <f>F506+F508</f>
        <v>8893.9</v>
      </c>
    </row>
    <row r="506" spans="1:6" ht="63">
      <c r="A506" s="352" t="s">
        <v>379</v>
      </c>
      <c r="B506" s="321" t="s">
        <v>226</v>
      </c>
      <c r="C506" s="321" t="s">
        <v>222</v>
      </c>
      <c r="D506" s="322" t="s">
        <v>380</v>
      </c>
      <c r="E506" s="322">
        <v>100</v>
      </c>
      <c r="F506" s="347">
        <f>F507</f>
        <v>7501.7</v>
      </c>
    </row>
    <row r="507" spans="1:6">
      <c r="A507" s="323" t="s">
        <v>282</v>
      </c>
      <c r="B507" s="321" t="s">
        <v>226</v>
      </c>
      <c r="C507" s="321" t="s">
        <v>222</v>
      </c>
      <c r="D507" s="322" t="s">
        <v>281</v>
      </c>
      <c r="E507" s="322">
        <v>110</v>
      </c>
      <c r="F507" s="347">
        <f>7146.9+236.2+118.6</f>
        <v>7501.7</v>
      </c>
    </row>
    <row r="508" spans="1:6" ht="31.5">
      <c r="A508" s="338" t="s">
        <v>215</v>
      </c>
      <c r="B508" s="321" t="s">
        <v>226</v>
      </c>
      <c r="C508" s="321" t="s">
        <v>222</v>
      </c>
      <c r="D508" s="322" t="s">
        <v>281</v>
      </c>
      <c r="E508" s="322">
        <v>200</v>
      </c>
      <c r="F508" s="347">
        <f>F509</f>
        <v>1392.2</v>
      </c>
    </row>
    <row r="509" spans="1:6" ht="31.5">
      <c r="A509" s="446" t="s">
        <v>216</v>
      </c>
      <c r="B509" s="442" t="s">
        <v>226</v>
      </c>
      <c r="C509" s="442" t="s">
        <v>222</v>
      </c>
      <c r="D509" s="443" t="s">
        <v>281</v>
      </c>
      <c r="E509" s="443">
        <v>240</v>
      </c>
      <c r="F509" s="440">
        <f>1261.5-40+36.2+109.3+20+5.2</f>
        <v>1392.2</v>
      </c>
    </row>
    <row r="510" spans="1:6" ht="31.5">
      <c r="A510" s="360" t="s">
        <v>381</v>
      </c>
      <c r="B510" s="321" t="s">
        <v>226</v>
      </c>
      <c r="C510" s="321" t="s">
        <v>222</v>
      </c>
      <c r="D510" s="361" t="s">
        <v>548</v>
      </c>
      <c r="E510" s="322"/>
      <c r="F510" s="347">
        <f>F511</f>
        <v>40</v>
      </c>
    </row>
    <row r="511" spans="1:6">
      <c r="A511" s="362" t="s">
        <v>217</v>
      </c>
      <c r="B511" s="321" t="s">
        <v>226</v>
      </c>
      <c r="C511" s="321" t="s">
        <v>222</v>
      </c>
      <c r="D511" s="361" t="s">
        <v>548</v>
      </c>
      <c r="E511" s="357">
        <v>800</v>
      </c>
      <c r="F511" s="347">
        <f>F512</f>
        <v>40</v>
      </c>
    </row>
    <row r="512" spans="1:6">
      <c r="A512" s="363" t="s">
        <v>334</v>
      </c>
      <c r="B512" s="321" t="s">
        <v>226</v>
      </c>
      <c r="C512" s="321" t="s">
        <v>222</v>
      </c>
      <c r="D512" s="361" t="s">
        <v>548</v>
      </c>
      <c r="E512" s="359">
        <v>830</v>
      </c>
      <c r="F512" s="347">
        <v>40</v>
      </c>
    </row>
    <row r="513" spans="1:9" ht="18.75">
      <c r="A513" s="329" t="s">
        <v>123</v>
      </c>
      <c r="B513" s="332" t="s">
        <v>229</v>
      </c>
      <c r="C513" s="332"/>
      <c r="D513" s="328"/>
      <c r="E513" s="333"/>
      <c r="F513" s="346">
        <f>F514+F576</f>
        <v>35702.300000000003</v>
      </c>
      <c r="G513" s="335"/>
      <c r="H513" s="335"/>
      <c r="I513" s="335"/>
    </row>
    <row r="514" spans="1:9">
      <c r="A514" s="331" t="s">
        <v>124</v>
      </c>
      <c r="B514" s="327" t="s">
        <v>229</v>
      </c>
      <c r="C514" s="327" t="s">
        <v>206</v>
      </c>
      <c r="D514" s="328"/>
      <c r="E514" s="328"/>
      <c r="F514" s="346">
        <f>F554+F531+F536+F515+F521+F526+F573</f>
        <v>26189.3</v>
      </c>
    </row>
    <row r="515" spans="1:9">
      <c r="A515" s="323" t="s">
        <v>260</v>
      </c>
      <c r="B515" s="321" t="s">
        <v>229</v>
      </c>
      <c r="C515" s="321" t="s">
        <v>206</v>
      </c>
      <c r="D515" s="322" t="s">
        <v>299</v>
      </c>
      <c r="E515" s="322"/>
      <c r="F515" s="347">
        <f>F516</f>
        <v>180</v>
      </c>
    </row>
    <row r="516" spans="1:9" ht="31.5">
      <c r="A516" s="323" t="s">
        <v>261</v>
      </c>
      <c r="B516" s="321" t="s">
        <v>229</v>
      </c>
      <c r="C516" s="321" t="s">
        <v>206</v>
      </c>
      <c r="D516" s="322" t="s">
        <v>262</v>
      </c>
      <c r="E516" s="322"/>
      <c r="F516" s="347">
        <f>F517</f>
        <v>180</v>
      </c>
    </row>
    <row r="517" spans="1:9" ht="31.5">
      <c r="A517" s="364" t="s">
        <v>304</v>
      </c>
      <c r="B517" s="321" t="s">
        <v>229</v>
      </c>
      <c r="C517" s="321" t="s">
        <v>206</v>
      </c>
      <c r="D517" s="322" t="s">
        <v>263</v>
      </c>
      <c r="E517" s="322"/>
      <c r="F517" s="347">
        <f>F518</f>
        <v>180</v>
      </c>
    </row>
    <row r="518" spans="1:9" ht="31.5">
      <c r="A518" s="364" t="s">
        <v>537</v>
      </c>
      <c r="B518" s="321" t="s">
        <v>229</v>
      </c>
      <c r="C518" s="321" t="s">
        <v>206</v>
      </c>
      <c r="D518" s="322" t="s">
        <v>264</v>
      </c>
      <c r="E518" s="322"/>
      <c r="F518" s="347">
        <f>F519</f>
        <v>180</v>
      </c>
    </row>
    <row r="519" spans="1:9" ht="31.5">
      <c r="A519" s="323" t="s">
        <v>215</v>
      </c>
      <c r="B519" s="321" t="s">
        <v>229</v>
      </c>
      <c r="C519" s="321" t="s">
        <v>206</v>
      </c>
      <c r="D519" s="322" t="s">
        <v>264</v>
      </c>
      <c r="E519" s="322">
        <v>200</v>
      </c>
      <c r="F519" s="347">
        <f t="shared" ref="F519" si="6">F520</f>
        <v>180</v>
      </c>
    </row>
    <row r="520" spans="1:9" ht="31.5">
      <c r="A520" s="323" t="s">
        <v>216</v>
      </c>
      <c r="B520" s="321" t="s">
        <v>229</v>
      </c>
      <c r="C520" s="321" t="s">
        <v>206</v>
      </c>
      <c r="D520" s="322" t="s">
        <v>264</v>
      </c>
      <c r="E520" s="322">
        <v>240</v>
      </c>
      <c r="F520" s="347">
        <v>180</v>
      </c>
    </row>
    <row r="521" spans="1:9" ht="31.5">
      <c r="A521" s="323" t="s">
        <v>265</v>
      </c>
      <c r="B521" s="321" t="s">
        <v>229</v>
      </c>
      <c r="C521" s="321" t="s">
        <v>206</v>
      </c>
      <c r="D521" s="351" t="s">
        <v>266</v>
      </c>
      <c r="E521" s="322"/>
      <c r="F521" s="347">
        <f>F522</f>
        <v>2</v>
      </c>
    </row>
    <row r="522" spans="1:9" ht="31.5">
      <c r="A522" s="323" t="s">
        <v>267</v>
      </c>
      <c r="B522" s="321" t="s">
        <v>229</v>
      </c>
      <c r="C522" s="321" t="s">
        <v>206</v>
      </c>
      <c r="D522" s="322" t="s">
        <v>268</v>
      </c>
      <c r="E522" s="322"/>
      <c r="F522" s="347">
        <f>F523</f>
        <v>2</v>
      </c>
    </row>
    <row r="523" spans="1:9" ht="31.5">
      <c r="A523" s="323" t="s">
        <v>538</v>
      </c>
      <c r="B523" s="321" t="s">
        <v>229</v>
      </c>
      <c r="C523" s="321" t="s">
        <v>206</v>
      </c>
      <c r="D523" s="322" t="s">
        <v>269</v>
      </c>
      <c r="E523" s="322"/>
      <c r="F523" s="347">
        <f>F524</f>
        <v>2</v>
      </c>
    </row>
    <row r="524" spans="1:9" ht="31.5">
      <c r="A524" s="323" t="s">
        <v>215</v>
      </c>
      <c r="B524" s="321" t="s">
        <v>229</v>
      </c>
      <c r="C524" s="321" t="s">
        <v>206</v>
      </c>
      <c r="D524" s="322" t="s">
        <v>269</v>
      </c>
      <c r="E524" s="322">
        <v>200</v>
      </c>
      <c r="F524" s="347">
        <f>F525</f>
        <v>2</v>
      </c>
    </row>
    <row r="525" spans="1:9" ht="31.5">
      <c r="A525" s="323" t="s">
        <v>216</v>
      </c>
      <c r="B525" s="321" t="s">
        <v>229</v>
      </c>
      <c r="C525" s="321" t="s">
        <v>206</v>
      </c>
      <c r="D525" s="322" t="s">
        <v>269</v>
      </c>
      <c r="E525" s="322">
        <v>240</v>
      </c>
      <c r="F525" s="347">
        <v>2</v>
      </c>
    </row>
    <row r="526" spans="1:9" ht="47.25">
      <c r="A526" s="323" t="s">
        <v>270</v>
      </c>
      <c r="B526" s="321" t="s">
        <v>229</v>
      </c>
      <c r="C526" s="321" t="s">
        <v>206</v>
      </c>
      <c r="D526" s="322" t="s">
        <v>284</v>
      </c>
      <c r="E526" s="322"/>
      <c r="F526" s="347">
        <f>F527</f>
        <v>25</v>
      </c>
    </row>
    <row r="527" spans="1:9" ht="31.5">
      <c r="A527" s="323" t="s">
        <v>271</v>
      </c>
      <c r="B527" s="321" t="s">
        <v>229</v>
      </c>
      <c r="C527" s="321" t="s">
        <v>206</v>
      </c>
      <c r="D527" s="322" t="s">
        <v>272</v>
      </c>
      <c r="E527" s="322"/>
      <c r="F527" s="347">
        <f>F528</f>
        <v>25</v>
      </c>
    </row>
    <row r="528" spans="1:9" ht="31.5">
      <c r="A528" s="323" t="s">
        <v>539</v>
      </c>
      <c r="B528" s="358" t="s">
        <v>229</v>
      </c>
      <c r="C528" s="358" t="s">
        <v>206</v>
      </c>
      <c r="D528" s="322" t="s">
        <v>273</v>
      </c>
      <c r="E528" s="322"/>
      <c r="F528" s="347">
        <f>F529</f>
        <v>25</v>
      </c>
    </row>
    <row r="529" spans="1:7" ht="31.5">
      <c r="A529" s="323" t="s">
        <v>215</v>
      </c>
      <c r="B529" s="321" t="s">
        <v>229</v>
      </c>
      <c r="C529" s="321" t="s">
        <v>206</v>
      </c>
      <c r="D529" s="322" t="s">
        <v>273</v>
      </c>
      <c r="E529" s="322">
        <v>200</v>
      </c>
      <c r="F529" s="347">
        <f>F530</f>
        <v>25</v>
      </c>
    </row>
    <row r="530" spans="1:7" ht="31.5">
      <c r="A530" s="323" t="s">
        <v>216</v>
      </c>
      <c r="B530" s="321" t="s">
        <v>229</v>
      </c>
      <c r="C530" s="321" t="s">
        <v>206</v>
      </c>
      <c r="D530" s="322" t="s">
        <v>273</v>
      </c>
      <c r="E530" s="322">
        <v>240</v>
      </c>
      <c r="F530" s="347">
        <v>25</v>
      </c>
    </row>
    <row r="531" spans="1:7" ht="47.25">
      <c r="A531" s="341" t="s">
        <v>45</v>
      </c>
      <c r="B531" s="339" t="s">
        <v>229</v>
      </c>
      <c r="C531" s="339" t="s">
        <v>206</v>
      </c>
      <c r="D531" s="340" t="s">
        <v>292</v>
      </c>
      <c r="E531" s="340"/>
      <c r="F531" s="347">
        <f>F532</f>
        <v>26</v>
      </c>
      <c r="G531" s="335"/>
    </row>
    <row r="532" spans="1:7" ht="47.25">
      <c r="A532" s="341" t="s">
        <v>305</v>
      </c>
      <c r="B532" s="339" t="s">
        <v>229</v>
      </c>
      <c r="C532" s="339" t="s">
        <v>206</v>
      </c>
      <c r="D532" s="340" t="s">
        <v>293</v>
      </c>
      <c r="E532" s="340"/>
      <c r="F532" s="347">
        <f>F533</f>
        <v>26</v>
      </c>
    </row>
    <row r="533" spans="1:7" ht="47.25">
      <c r="A533" s="341" t="s">
        <v>540</v>
      </c>
      <c r="B533" s="339" t="s">
        <v>229</v>
      </c>
      <c r="C533" s="339" t="s">
        <v>206</v>
      </c>
      <c r="D533" s="340" t="s">
        <v>294</v>
      </c>
      <c r="E533" s="340"/>
      <c r="F533" s="347">
        <f>F534</f>
        <v>26</v>
      </c>
    </row>
    <row r="534" spans="1:7" ht="31.5">
      <c r="A534" s="338" t="s">
        <v>215</v>
      </c>
      <c r="B534" s="339" t="s">
        <v>229</v>
      </c>
      <c r="C534" s="339" t="s">
        <v>206</v>
      </c>
      <c r="D534" s="340" t="s">
        <v>294</v>
      </c>
      <c r="E534" s="340">
        <v>200</v>
      </c>
      <c r="F534" s="347">
        <f>F535</f>
        <v>26</v>
      </c>
    </row>
    <row r="535" spans="1:7" ht="31.5">
      <c r="A535" s="338" t="s">
        <v>216</v>
      </c>
      <c r="B535" s="339" t="s">
        <v>229</v>
      </c>
      <c r="C535" s="339" t="s">
        <v>206</v>
      </c>
      <c r="D535" s="340" t="s">
        <v>294</v>
      </c>
      <c r="E535" s="340">
        <v>240</v>
      </c>
      <c r="F535" s="347">
        <v>26</v>
      </c>
    </row>
    <row r="536" spans="1:7" ht="31.5">
      <c r="A536" s="323" t="s">
        <v>258</v>
      </c>
      <c r="B536" s="339" t="s">
        <v>229</v>
      </c>
      <c r="C536" s="339" t="s">
        <v>206</v>
      </c>
      <c r="D536" s="322" t="s">
        <v>295</v>
      </c>
      <c r="E536" s="322"/>
      <c r="F536" s="347">
        <f>F537</f>
        <v>322.10000000000002</v>
      </c>
    </row>
    <row r="537" spans="1:7" ht="31.5">
      <c r="A537" s="323" t="s">
        <v>303</v>
      </c>
      <c r="B537" s="339" t="s">
        <v>229</v>
      </c>
      <c r="C537" s="339" t="s">
        <v>206</v>
      </c>
      <c r="D537" s="322" t="s">
        <v>296</v>
      </c>
      <c r="E537" s="322"/>
      <c r="F537" s="347">
        <f>F545+F538+F548+F551</f>
        <v>322.10000000000002</v>
      </c>
    </row>
    <row r="538" spans="1:7" ht="63">
      <c r="A538" s="422" t="s">
        <v>585</v>
      </c>
      <c r="B538" s="339" t="s">
        <v>229</v>
      </c>
      <c r="C538" s="339" t="s">
        <v>206</v>
      </c>
      <c r="D538" s="408" t="s">
        <v>396</v>
      </c>
      <c r="E538" s="359"/>
      <c r="F538" s="347">
        <f>F542+F539</f>
        <v>151.19999999999999</v>
      </c>
    </row>
    <row r="539" spans="1:7" ht="47.25">
      <c r="A539" s="409" t="s">
        <v>621</v>
      </c>
      <c r="B539" s="339" t="s">
        <v>229</v>
      </c>
      <c r="C539" s="339" t="s">
        <v>206</v>
      </c>
      <c r="D539" s="410" t="s">
        <v>622</v>
      </c>
      <c r="E539" s="340"/>
      <c r="F539" s="347">
        <f>F540</f>
        <v>1.2</v>
      </c>
    </row>
    <row r="540" spans="1:7" ht="31.5">
      <c r="A540" s="111" t="s">
        <v>215</v>
      </c>
      <c r="B540" s="339" t="s">
        <v>229</v>
      </c>
      <c r="C540" s="339" t="s">
        <v>206</v>
      </c>
      <c r="D540" s="410" t="s">
        <v>622</v>
      </c>
      <c r="E540" s="357">
        <v>200</v>
      </c>
      <c r="F540" s="347">
        <f>F541</f>
        <v>1.2</v>
      </c>
    </row>
    <row r="541" spans="1:7" ht="31.5">
      <c r="A541" s="421" t="s">
        <v>216</v>
      </c>
      <c r="B541" s="339" t="s">
        <v>229</v>
      </c>
      <c r="C541" s="339" t="s">
        <v>206</v>
      </c>
      <c r="D541" s="410" t="s">
        <v>622</v>
      </c>
      <c r="E541" s="359">
        <v>240</v>
      </c>
      <c r="F541" s="347">
        <v>1.2</v>
      </c>
    </row>
    <row r="542" spans="1:7" ht="110.25">
      <c r="A542" s="409" t="s">
        <v>617</v>
      </c>
      <c r="B542" s="339" t="s">
        <v>229</v>
      </c>
      <c r="C542" s="339" t="s">
        <v>206</v>
      </c>
      <c r="D542" s="410" t="s">
        <v>618</v>
      </c>
      <c r="E542" s="359"/>
      <c r="F542" s="347">
        <f t="shared" ref="F542:F543" si="7">F543</f>
        <v>150</v>
      </c>
    </row>
    <row r="543" spans="1:7" ht="31.5">
      <c r="A543" s="111" t="s">
        <v>215</v>
      </c>
      <c r="B543" s="339" t="s">
        <v>229</v>
      </c>
      <c r="C543" s="339" t="s">
        <v>206</v>
      </c>
      <c r="D543" s="410" t="s">
        <v>618</v>
      </c>
      <c r="E543" s="357">
        <v>200</v>
      </c>
      <c r="F543" s="347">
        <f t="shared" si="7"/>
        <v>150</v>
      </c>
    </row>
    <row r="544" spans="1:7" ht="31.5">
      <c r="A544" s="421" t="s">
        <v>216</v>
      </c>
      <c r="B544" s="339" t="s">
        <v>229</v>
      </c>
      <c r="C544" s="339" t="s">
        <v>206</v>
      </c>
      <c r="D544" s="410" t="s">
        <v>618</v>
      </c>
      <c r="E544" s="359">
        <v>240</v>
      </c>
      <c r="F544" s="347">
        <v>150</v>
      </c>
    </row>
    <row r="545" spans="1:7" ht="47.25">
      <c r="A545" s="323" t="s">
        <v>495</v>
      </c>
      <c r="B545" s="339" t="s">
        <v>229</v>
      </c>
      <c r="C545" s="339" t="s">
        <v>206</v>
      </c>
      <c r="D545" s="322" t="s">
        <v>297</v>
      </c>
      <c r="E545" s="322"/>
      <c r="F545" s="347">
        <f>F546</f>
        <v>5.8</v>
      </c>
    </row>
    <row r="546" spans="1:7" ht="31.5">
      <c r="A546" s="338" t="s">
        <v>227</v>
      </c>
      <c r="B546" s="339" t="s">
        <v>229</v>
      </c>
      <c r="C546" s="339" t="s">
        <v>206</v>
      </c>
      <c r="D546" s="322" t="s">
        <v>297</v>
      </c>
      <c r="E546" s="322">
        <v>600</v>
      </c>
      <c r="F546" s="347">
        <f>F547</f>
        <v>5.8</v>
      </c>
    </row>
    <row r="547" spans="1:7">
      <c r="A547" s="338" t="s">
        <v>228</v>
      </c>
      <c r="B547" s="321" t="s">
        <v>229</v>
      </c>
      <c r="C547" s="321" t="s">
        <v>206</v>
      </c>
      <c r="D547" s="322" t="s">
        <v>297</v>
      </c>
      <c r="E547" s="322">
        <v>610</v>
      </c>
      <c r="F547" s="347">
        <f>6.6-0.8</f>
        <v>5.8</v>
      </c>
    </row>
    <row r="548" spans="1:7" ht="63">
      <c r="A548" s="323" t="s">
        <v>259</v>
      </c>
      <c r="B548" s="321" t="s">
        <v>229</v>
      </c>
      <c r="C548" s="321" t="s">
        <v>206</v>
      </c>
      <c r="D548" s="322" t="s">
        <v>298</v>
      </c>
      <c r="E548" s="322"/>
      <c r="F548" s="347">
        <f>F549</f>
        <v>65.100000000000009</v>
      </c>
      <c r="G548" s="335"/>
    </row>
    <row r="549" spans="1:7" ht="31.5">
      <c r="A549" s="338" t="s">
        <v>227</v>
      </c>
      <c r="B549" s="321" t="s">
        <v>229</v>
      </c>
      <c r="C549" s="321" t="s">
        <v>206</v>
      </c>
      <c r="D549" s="322" t="s">
        <v>298</v>
      </c>
      <c r="E549" s="322">
        <v>600</v>
      </c>
      <c r="F549" s="347">
        <f>F550</f>
        <v>65.100000000000009</v>
      </c>
      <c r="G549" s="335"/>
    </row>
    <row r="550" spans="1:7">
      <c r="A550" s="338" t="s">
        <v>228</v>
      </c>
      <c r="B550" s="321" t="s">
        <v>229</v>
      </c>
      <c r="C550" s="321" t="s">
        <v>206</v>
      </c>
      <c r="D550" s="322" t="s">
        <v>298</v>
      </c>
      <c r="E550" s="322">
        <v>610</v>
      </c>
      <c r="F550" s="347">
        <f>74.4-9.3</f>
        <v>65.100000000000009</v>
      </c>
      <c r="G550" s="335"/>
    </row>
    <row r="551" spans="1:7" ht="31.5">
      <c r="A551" s="352" t="s">
        <v>626</v>
      </c>
      <c r="B551" s="402" t="s">
        <v>229</v>
      </c>
      <c r="C551" s="358" t="s">
        <v>206</v>
      </c>
      <c r="D551" s="361" t="s">
        <v>627</v>
      </c>
      <c r="E551" s="361"/>
      <c r="F551" s="431">
        <v>100</v>
      </c>
      <c r="G551" s="335"/>
    </row>
    <row r="552" spans="1:7" ht="31.5">
      <c r="A552" s="355" t="s">
        <v>227</v>
      </c>
      <c r="B552" s="403" t="s">
        <v>229</v>
      </c>
      <c r="C552" s="404" t="s">
        <v>206</v>
      </c>
      <c r="D552" s="429" t="s">
        <v>627</v>
      </c>
      <c r="E552" s="429">
        <v>600</v>
      </c>
      <c r="F552" s="430">
        <v>100</v>
      </c>
      <c r="G552" s="335"/>
    </row>
    <row r="553" spans="1:7">
      <c r="A553" s="355" t="s">
        <v>228</v>
      </c>
      <c r="B553" s="403" t="s">
        <v>229</v>
      </c>
      <c r="C553" s="404" t="s">
        <v>206</v>
      </c>
      <c r="D553" s="429" t="s">
        <v>627</v>
      </c>
      <c r="E553" s="429">
        <v>610</v>
      </c>
      <c r="F553" s="430">
        <v>100</v>
      </c>
      <c r="G553" s="335"/>
    </row>
    <row r="554" spans="1:7" s="334" customFormat="1" ht="32.25">
      <c r="A554" s="323" t="s">
        <v>250</v>
      </c>
      <c r="B554" s="321" t="s">
        <v>229</v>
      </c>
      <c r="C554" s="321" t="s">
        <v>206</v>
      </c>
      <c r="D554" s="322" t="s">
        <v>285</v>
      </c>
      <c r="E554" s="322"/>
      <c r="F554" s="347">
        <f>F555+F564</f>
        <v>24686.799999999999</v>
      </c>
    </row>
    <row r="555" spans="1:7" s="330" customFormat="1">
      <c r="A555" s="323" t="s">
        <v>251</v>
      </c>
      <c r="B555" s="321" t="s">
        <v>229</v>
      </c>
      <c r="C555" s="321" t="s">
        <v>206</v>
      </c>
      <c r="D555" s="322" t="s">
        <v>286</v>
      </c>
      <c r="E555" s="322"/>
      <c r="F555" s="347">
        <f>F556</f>
        <v>5102</v>
      </c>
    </row>
    <row r="556" spans="1:7" s="330" customFormat="1">
      <c r="A556" s="323" t="s">
        <v>252</v>
      </c>
      <c r="B556" s="321" t="s">
        <v>229</v>
      </c>
      <c r="C556" s="321" t="s">
        <v>206</v>
      </c>
      <c r="D556" s="322" t="s">
        <v>287</v>
      </c>
      <c r="E556" s="322"/>
      <c r="F556" s="347">
        <f>F557</f>
        <v>5102</v>
      </c>
    </row>
    <row r="557" spans="1:7" s="330" customFormat="1" ht="31.5">
      <c r="A557" s="323" t="s">
        <v>253</v>
      </c>
      <c r="B557" s="321" t="s">
        <v>229</v>
      </c>
      <c r="C557" s="321" t="s">
        <v>206</v>
      </c>
      <c r="D557" s="322" t="s">
        <v>288</v>
      </c>
      <c r="E557" s="322"/>
      <c r="F557" s="347">
        <f>F558</f>
        <v>5102</v>
      </c>
    </row>
    <row r="558" spans="1:7" ht="31.5">
      <c r="A558" s="338" t="s">
        <v>227</v>
      </c>
      <c r="B558" s="321" t="s">
        <v>229</v>
      </c>
      <c r="C558" s="321" t="s">
        <v>206</v>
      </c>
      <c r="D558" s="322" t="s">
        <v>288</v>
      </c>
      <c r="E558" s="322">
        <v>600</v>
      </c>
      <c r="F558" s="347">
        <f>F559</f>
        <v>5102</v>
      </c>
    </row>
    <row r="559" spans="1:7">
      <c r="A559" s="441" t="s">
        <v>228</v>
      </c>
      <c r="B559" s="442" t="s">
        <v>229</v>
      </c>
      <c r="C559" s="442" t="s">
        <v>206</v>
      </c>
      <c r="D559" s="443" t="s">
        <v>288</v>
      </c>
      <c r="E559" s="443">
        <v>610</v>
      </c>
      <c r="F559" s="440">
        <f>4791.7+215.3+95</f>
        <v>5102</v>
      </c>
    </row>
    <row r="560" spans="1:7" ht="31.5">
      <c r="A560" s="365" t="s">
        <v>254</v>
      </c>
      <c r="B560" s="321" t="s">
        <v>229</v>
      </c>
      <c r="C560" s="321" t="s">
        <v>206</v>
      </c>
      <c r="D560" s="322" t="s">
        <v>564</v>
      </c>
      <c r="E560" s="322"/>
      <c r="F560" s="347">
        <f>F561</f>
        <v>14.4</v>
      </c>
    </row>
    <row r="561" spans="1:7" ht="47.25">
      <c r="A561" s="323" t="s">
        <v>289</v>
      </c>
      <c r="B561" s="321" t="s">
        <v>229</v>
      </c>
      <c r="C561" s="321" t="s">
        <v>206</v>
      </c>
      <c r="D561" s="322" t="s">
        <v>560</v>
      </c>
      <c r="E561" s="322"/>
      <c r="F561" s="347">
        <f>F562</f>
        <v>14.4</v>
      </c>
    </row>
    <row r="562" spans="1:7">
      <c r="A562" s="362" t="s">
        <v>217</v>
      </c>
      <c r="B562" s="321" t="s">
        <v>229</v>
      </c>
      <c r="C562" s="321" t="s">
        <v>206</v>
      </c>
      <c r="D562" s="322" t="s">
        <v>560</v>
      </c>
      <c r="E562" s="357">
        <v>800</v>
      </c>
      <c r="F562" s="347">
        <f>F563</f>
        <v>14.4</v>
      </c>
    </row>
    <row r="563" spans="1:7">
      <c r="A563" s="355" t="s">
        <v>218</v>
      </c>
      <c r="B563" s="321" t="s">
        <v>229</v>
      </c>
      <c r="C563" s="321" t="s">
        <v>206</v>
      </c>
      <c r="D563" s="322" t="s">
        <v>560</v>
      </c>
      <c r="E563" s="359">
        <v>850</v>
      </c>
      <c r="F563" s="347">
        <v>14.4</v>
      </c>
    </row>
    <row r="564" spans="1:7">
      <c r="A564" s="323" t="s">
        <v>255</v>
      </c>
      <c r="B564" s="321" t="s">
        <v>229</v>
      </c>
      <c r="C564" s="321" t="s">
        <v>206</v>
      </c>
      <c r="D564" s="322" t="s">
        <v>290</v>
      </c>
      <c r="E564" s="322"/>
      <c r="F564" s="347">
        <f>F565+F569</f>
        <v>19584.8</v>
      </c>
    </row>
    <row r="565" spans="1:7" ht="31.5">
      <c r="A565" s="323" t="s">
        <v>256</v>
      </c>
      <c r="B565" s="321" t="s">
        <v>229</v>
      </c>
      <c r="C565" s="321" t="s">
        <v>206</v>
      </c>
      <c r="D565" s="322" t="s">
        <v>291</v>
      </c>
      <c r="E565" s="322"/>
      <c r="F565" s="347">
        <f>F566</f>
        <v>19519.2</v>
      </c>
    </row>
    <row r="566" spans="1:7" ht="31.5">
      <c r="A566" s="323" t="s">
        <v>300</v>
      </c>
      <c r="B566" s="321" t="s">
        <v>229</v>
      </c>
      <c r="C566" s="321" t="s">
        <v>206</v>
      </c>
      <c r="D566" s="322" t="s">
        <v>301</v>
      </c>
      <c r="E566" s="322"/>
      <c r="F566" s="347">
        <f>F567</f>
        <v>19519.2</v>
      </c>
    </row>
    <row r="567" spans="1:7" ht="31.5">
      <c r="A567" s="338" t="s">
        <v>227</v>
      </c>
      <c r="B567" s="321" t="s">
        <v>229</v>
      </c>
      <c r="C567" s="321" t="s">
        <v>206</v>
      </c>
      <c r="D567" s="322" t="s">
        <v>301</v>
      </c>
      <c r="E567" s="322">
        <v>600</v>
      </c>
      <c r="F567" s="347">
        <f>F568</f>
        <v>19519.2</v>
      </c>
    </row>
    <row r="568" spans="1:7">
      <c r="A568" s="441" t="s">
        <v>228</v>
      </c>
      <c r="B568" s="442" t="s">
        <v>229</v>
      </c>
      <c r="C568" s="442" t="s">
        <v>206</v>
      </c>
      <c r="D568" s="443" t="s">
        <v>301</v>
      </c>
      <c r="E568" s="443">
        <v>610</v>
      </c>
      <c r="F568" s="440">
        <f>18574-10.5+425.7+530</f>
        <v>19519.2</v>
      </c>
    </row>
    <row r="569" spans="1:7" ht="31.5">
      <c r="A569" s="352" t="s">
        <v>302</v>
      </c>
      <c r="B569" s="321" t="s">
        <v>229</v>
      </c>
      <c r="C569" s="321" t="s">
        <v>206</v>
      </c>
      <c r="D569" s="357" t="s">
        <v>565</v>
      </c>
      <c r="E569" s="322"/>
      <c r="F569" s="347">
        <f>F570</f>
        <v>65.599999999999994</v>
      </c>
    </row>
    <row r="570" spans="1:7" ht="63">
      <c r="A570" s="355" t="s">
        <v>257</v>
      </c>
      <c r="B570" s="321" t="s">
        <v>229</v>
      </c>
      <c r="C570" s="321" t="s">
        <v>206</v>
      </c>
      <c r="D570" s="354" t="s">
        <v>561</v>
      </c>
      <c r="E570" s="322"/>
      <c r="F570" s="347">
        <f>F571</f>
        <v>65.599999999999994</v>
      </c>
    </row>
    <row r="571" spans="1:7">
      <c r="A571" s="362" t="s">
        <v>217</v>
      </c>
      <c r="B571" s="358" t="s">
        <v>229</v>
      </c>
      <c r="C571" s="358" t="s">
        <v>206</v>
      </c>
      <c r="D571" s="354" t="s">
        <v>561</v>
      </c>
      <c r="E571" s="357">
        <v>800</v>
      </c>
      <c r="F571" s="347">
        <f>F572</f>
        <v>65.599999999999994</v>
      </c>
    </row>
    <row r="572" spans="1:7">
      <c r="A572" s="355" t="s">
        <v>218</v>
      </c>
      <c r="B572" s="321" t="s">
        <v>229</v>
      </c>
      <c r="C572" s="321" t="s">
        <v>206</v>
      </c>
      <c r="D572" s="354" t="s">
        <v>561</v>
      </c>
      <c r="E572" s="359">
        <v>850</v>
      </c>
      <c r="F572" s="347">
        <v>65.599999999999994</v>
      </c>
      <c r="G572" s="335"/>
    </row>
    <row r="573" spans="1:7" ht="31.5">
      <c r="A573" s="437" t="s">
        <v>647</v>
      </c>
      <c r="B573" s="321" t="s">
        <v>229</v>
      </c>
      <c r="C573" s="321" t="s">
        <v>206</v>
      </c>
      <c r="D573" s="322" t="s">
        <v>648</v>
      </c>
      <c r="E573" s="322"/>
      <c r="F573" s="347">
        <f>F574</f>
        <v>947.40000000000009</v>
      </c>
      <c r="G573" s="335"/>
    </row>
    <row r="574" spans="1:7" ht="31.5">
      <c r="A574" s="338" t="s">
        <v>227</v>
      </c>
      <c r="B574" s="321" t="s">
        <v>229</v>
      </c>
      <c r="C574" s="321" t="s">
        <v>206</v>
      </c>
      <c r="D574" s="322" t="s">
        <v>648</v>
      </c>
      <c r="E574" s="322">
        <v>600</v>
      </c>
      <c r="F574" s="347">
        <f>F575</f>
        <v>947.40000000000009</v>
      </c>
      <c r="G574" s="335"/>
    </row>
    <row r="575" spans="1:7">
      <c r="A575" s="338" t="s">
        <v>228</v>
      </c>
      <c r="B575" s="321" t="s">
        <v>229</v>
      </c>
      <c r="C575" s="321" t="s">
        <v>206</v>
      </c>
      <c r="D575" s="322" t="s">
        <v>648</v>
      </c>
      <c r="E575" s="322">
        <v>610</v>
      </c>
      <c r="F575" s="347">
        <f>168.8+778.6</f>
        <v>947.40000000000009</v>
      </c>
      <c r="G575" s="335"/>
    </row>
    <row r="576" spans="1:7" s="330" customFormat="1" ht="37.5">
      <c r="A576" s="329" t="s">
        <v>129</v>
      </c>
      <c r="B576" s="327" t="s">
        <v>229</v>
      </c>
      <c r="C576" s="327" t="s">
        <v>212</v>
      </c>
      <c r="D576" s="328"/>
      <c r="E576" s="328"/>
      <c r="F576" s="346">
        <f>F577+F581</f>
        <v>9513</v>
      </c>
    </row>
    <row r="577" spans="1:9">
      <c r="A577" s="323" t="s">
        <v>208</v>
      </c>
      <c r="B577" s="321" t="s">
        <v>229</v>
      </c>
      <c r="C577" s="321" t="s">
        <v>212</v>
      </c>
      <c r="D577" s="322" t="s">
        <v>274</v>
      </c>
      <c r="E577" s="322"/>
      <c r="F577" s="347">
        <f>F578</f>
        <v>563</v>
      </c>
    </row>
    <row r="578" spans="1:9">
      <c r="A578" s="323" t="s">
        <v>275</v>
      </c>
      <c r="B578" s="321" t="s">
        <v>229</v>
      </c>
      <c r="C578" s="321" t="s">
        <v>212</v>
      </c>
      <c r="D578" s="322" t="s">
        <v>276</v>
      </c>
      <c r="E578" s="322"/>
      <c r="F578" s="347">
        <f>F579</f>
        <v>563</v>
      </c>
    </row>
    <row r="579" spans="1:9" ht="63">
      <c r="A579" s="338" t="s">
        <v>277</v>
      </c>
      <c r="B579" s="321" t="s">
        <v>229</v>
      </c>
      <c r="C579" s="321" t="s">
        <v>212</v>
      </c>
      <c r="D579" s="322" t="s">
        <v>276</v>
      </c>
      <c r="E579" s="322">
        <v>100</v>
      </c>
      <c r="F579" s="347">
        <f>F580</f>
        <v>563</v>
      </c>
    </row>
    <row r="580" spans="1:9" ht="31.5">
      <c r="A580" s="323" t="s">
        <v>278</v>
      </c>
      <c r="B580" s="321" t="s">
        <v>229</v>
      </c>
      <c r="C580" s="321" t="s">
        <v>212</v>
      </c>
      <c r="D580" s="322" t="s">
        <v>276</v>
      </c>
      <c r="E580" s="322">
        <v>120</v>
      </c>
      <c r="F580" s="347">
        <v>563</v>
      </c>
    </row>
    <row r="581" spans="1:9">
      <c r="A581" s="349" t="s">
        <v>19</v>
      </c>
      <c r="B581" s="321" t="s">
        <v>229</v>
      </c>
      <c r="C581" s="321" t="s">
        <v>212</v>
      </c>
      <c r="D581" s="354" t="s">
        <v>279</v>
      </c>
      <c r="E581" s="354"/>
      <c r="F581" s="366">
        <f>F582+F587</f>
        <v>8950</v>
      </c>
    </row>
    <row r="582" spans="1:9" ht="31.5">
      <c r="A582" s="349" t="s">
        <v>280</v>
      </c>
      <c r="B582" s="321" t="s">
        <v>229</v>
      </c>
      <c r="C582" s="321" t="s">
        <v>212</v>
      </c>
      <c r="D582" s="354" t="s">
        <v>281</v>
      </c>
      <c r="E582" s="354"/>
      <c r="F582" s="366">
        <f>F583+F585</f>
        <v>8868.1</v>
      </c>
    </row>
    <row r="583" spans="1:9" ht="63">
      <c r="A583" s="338" t="s">
        <v>277</v>
      </c>
      <c r="B583" s="321" t="s">
        <v>229</v>
      </c>
      <c r="C583" s="321" t="s">
        <v>212</v>
      </c>
      <c r="D583" s="354" t="s">
        <v>281</v>
      </c>
      <c r="E583" s="322">
        <v>100</v>
      </c>
      <c r="F583" s="347">
        <f>F584</f>
        <v>8428</v>
      </c>
    </row>
    <row r="584" spans="1:9">
      <c r="A584" s="323" t="s">
        <v>282</v>
      </c>
      <c r="B584" s="321" t="s">
        <v>229</v>
      </c>
      <c r="C584" s="321" t="s">
        <v>212</v>
      </c>
      <c r="D584" s="322" t="s">
        <v>281</v>
      </c>
      <c r="E584" s="322">
        <v>110</v>
      </c>
      <c r="F584" s="347">
        <f>8134.9+293.1</f>
        <v>8428</v>
      </c>
    </row>
    <row r="585" spans="1:9" s="330" customFormat="1" ht="31.5">
      <c r="A585" s="338" t="s">
        <v>215</v>
      </c>
      <c r="B585" s="353" t="s">
        <v>229</v>
      </c>
      <c r="C585" s="353" t="s">
        <v>212</v>
      </c>
      <c r="D585" s="322" t="s">
        <v>281</v>
      </c>
      <c r="E585" s="322">
        <v>200</v>
      </c>
      <c r="F585" s="347">
        <f>F586</f>
        <v>440.1</v>
      </c>
    </row>
    <row r="586" spans="1:9" ht="31.5">
      <c r="A586" s="323" t="s">
        <v>216</v>
      </c>
      <c r="B586" s="353" t="s">
        <v>229</v>
      </c>
      <c r="C586" s="353" t="s">
        <v>212</v>
      </c>
      <c r="D586" s="322" t="s">
        <v>281</v>
      </c>
      <c r="E586" s="322">
        <v>240</v>
      </c>
      <c r="F586" s="347">
        <v>440.1</v>
      </c>
    </row>
    <row r="587" spans="1:9" ht="31.5">
      <c r="A587" s="323" t="s">
        <v>283</v>
      </c>
      <c r="B587" s="321" t="s">
        <v>229</v>
      </c>
      <c r="C587" s="321" t="s">
        <v>212</v>
      </c>
      <c r="D587" s="322" t="s">
        <v>549</v>
      </c>
      <c r="E587" s="322"/>
      <c r="F587" s="347">
        <f>F588</f>
        <v>81.900000000000006</v>
      </c>
    </row>
    <row r="588" spans="1:9">
      <c r="A588" s="344" t="s">
        <v>217</v>
      </c>
      <c r="B588" s="321" t="s">
        <v>229</v>
      </c>
      <c r="C588" s="321" t="s">
        <v>212</v>
      </c>
      <c r="D588" s="322" t="s">
        <v>549</v>
      </c>
      <c r="E588" s="322">
        <v>800</v>
      </c>
      <c r="F588" s="347">
        <f>F589</f>
        <v>81.900000000000006</v>
      </c>
    </row>
    <row r="589" spans="1:9">
      <c r="A589" s="338" t="s">
        <v>218</v>
      </c>
      <c r="B589" s="321" t="s">
        <v>229</v>
      </c>
      <c r="C589" s="321" t="s">
        <v>212</v>
      </c>
      <c r="D589" s="322" t="s">
        <v>549</v>
      </c>
      <c r="E589" s="322">
        <v>850</v>
      </c>
      <c r="F589" s="347">
        <v>81.900000000000006</v>
      </c>
    </row>
    <row r="590" spans="1:9" ht="18.75">
      <c r="A590" s="329" t="s">
        <v>59</v>
      </c>
      <c r="B590" s="327">
        <v>10</v>
      </c>
      <c r="C590" s="327"/>
      <c r="D590" s="328"/>
      <c r="E590" s="328"/>
      <c r="F590" s="346">
        <f>F591+F615</f>
        <v>11124.7</v>
      </c>
      <c r="G590" s="335"/>
      <c r="H590" s="335"/>
      <c r="I590" s="335"/>
    </row>
    <row r="591" spans="1:9">
      <c r="A591" s="345" t="s">
        <v>176</v>
      </c>
      <c r="B591" s="336" t="s">
        <v>230</v>
      </c>
      <c r="C591" s="336" t="s">
        <v>207</v>
      </c>
      <c r="D591" s="337"/>
      <c r="E591" s="337"/>
      <c r="F591" s="346">
        <f>F592+F597+F611</f>
        <v>8082.2</v>
      </c>
    </row>
    <row r="592" spans="1:9" ht="47.25">
      <c r="A592" s="338" t="s">
        <v>231</v>
      </c>
      <c r="B592" s="339" t="s">
        <v>230</v>
      </c>
      <c r="C592" s="339" t="s">
        <v>207</v>
      </c>
      <c r="D592" s="340" t="s">
        <v>459</v>
      </c>
      <c r="E592" s="340"/>
      <c r="F592" s="347">
        <f>F593</f>
        <v>42.2</v>
      </c>
    </row>
    <row r="593" spans="1:6" ht="47.25">
      <c r="A593" s="338" t="s">
        <v>460</v>
      </c>
      <c r="B593" s="339" t="s">
        <v>230</v>
      </c>
      <c r="C593" s="339" t="s">
        <v>207</v>
      </c>
      <c r="D593" s="340" t="s">
        <v>461</v>
      </c>
      <c r="E593" s="340"/>
      <c r="F593" s="347">
        <f>F594</f>
        <v>42.2</v>
      </c>
    </row>
    <row r="594" spans="1:6" ht="47.25">
      <c r="A594" s="338" t="s">
        <v>541</v>
      </c>
      <c r="B594" s="339" t="s">
        <v>230</v>
      </c>
      <c r="C594" s="339" t="s">
        <v>207</v>
      </c>
      <c r="D594" s="340" t="s">
        <v>462</v>
      </c>
      <c r="E594" s="340"/>
      <c r="F594" s="347">
        <f>F595</f>
        <v>42.2</v>
      </c>
    </row>
    <row r="595" spans="1:6" s="334" customFormat="1" ht="18.75">
      <c r="A595" s="338" t="s">
        <v>466</v>
      </c>
      <c r="B595" s="339" t="s">
        <v>230</v>
      </c>
      <c r="C595" s="339" t="s">
        <v>207</v>
      </c>
      <c r="D595" s="340" t="s">
        <v>462</v>
      </c>
      <c r="E595" s="357">
        <v>300</v>
      </c>
      <c r="F595" s="347">
        <f>F596</f>
        <v>42.2</v>
      </c>
    </row>
    <row r="596" spans="1:6" ht="31.5">
      <c r="A596" s="338" t="s">
        <v>512</v>
      </c>
      <c r="B596" s="339" t="s">
        <v>230</v>
      </c>
      <c r="C596" s="339" t="s">
        <v>207</v>
      </c>
      <c r="D596" s="340" t="s">
        <v>462</v>
      </c>
      <c r="E596" s="359">
        <v>320</v>
      </c>
      <c r="F596" s="347">
        <v>42.2</v>
      </c>
    </row>
    <row r="597" spans="1:6" ht="31.5">
      <c r="A597" s="338" t="s">
        <v>258</v>
      </c>
      <c r="B597" s="339">
        <v>10</v>
      </c>
      <c r="C597" s="339" t="s">
        <v>207</v>
      </c>
      <c r="D597" s="340" t="s">
        <v>295</v>
      </c>
      <c r="E597" s="340"/>
      <c r="F597" s="347">
        <f>F605+F598</f>
        <v>7699.5</v>
      </c>
    </row>
    <row r="598" spans="1:6" ht="31.5">
      <c r="A598" s="338" t="s">
        <v>451</v>
      </c>
      <c r="B598" s="339" t="s">
        <v>230</v>
      </c>
      <c r="C598" s="339" t="s">
        <v>207</v>
      </c>
      <c r="D598" s="340" t="s">
        <v>452</v>
      </c>
      <c r="E598" s="340"/>
      <c r="F598" s="347">
        <f>F599+F602</f>
        <v>1914.9</v>
      </c>
    </row>
    <row r="599" spans="1:6" ht="47.25">
      <c r="A599" s="370" t="s">
        <v>643</v>
      </c>
      <c r="B599" s="339" t="s">
        <v>230</v>
      </c>
      <c r="C599" s="339" t="s">
        <v>207</v>
      </c>
      <c r="D599" s="340" t="s">
        <v>640</v>
      </c>
      <c r="E599" s="340"/>
      <c r="F599" s="347">
        <f>F600</f>
        <v>648.4</v>
      </c>
    </row>
    <row r="600" spans="1:6">
      <c r="A600" s="338" t="s">
        <v>466</v>
      </c>
      <c r="B600" s="339" t="s">
        <v>230</v>
      </c>
      <c r="C600" s="339" t="s">
        <v>207</v>
      </c>
      <c r="D600" s="340" t="s">
        <v>640</v>
      </c>
      <c r="E600" s="340">
        <v>300</v>
      </c>
      <c r="F600" s="347">
        <f>F601</f>
        <v>648.4</v>
      </c>
    </row>
    <row r="601" spans="1:6" ht="31.5">
      <c r="A601" s="338" t="s">
        <v>512</v>
      </c>
      <c r="B601" s="339" t="s">
        <v>230</v>
      </c>
      <c r="C601" s="339" t="s">
        <v>207</v>
      </c>
      <c r="D601" s="340" t="s">
        <v>640</v>
      </c>
      <c r="E601" s="340">
        <v>320</v>
      </c>
      <c r="F601" s="347">
        <v>648.4</v>
      </c>
    </row>
    <row r="602" spans="1:6" ht="31.5">
      <c r="A602" s="338" t="s">
        <v>644</v>
      </c>
      <c r="B602" s="339" t="s">
        <v>230</v>
      </c>
      <c r="C602" s="339" t="s">
        <v>207</v>
      </c>
      <c r="D602" s="340" t="s">
        <v>641</v>
      </c>
      <c r="E602" s="340"/>
      <c r="F602" s="347">
        <f>F603</f>
        <v>1266.5</v>
      </c>
    </row>
    <row r="603" spans="1:6">
      <c r="A603" s="338" t="s">
        <v>466</v>
      </c>
      <c r="B603" s="339" t="s">
        <v>230</v>
      </c>
      <c r="C603" s="339" t="s">
        <v>207</v>
      </c>
      <c r="D603" s="340" t="s">
        <v>641</v>
      </c>
      <c r="E603" s="340">
        <v>300</v>
      </c>
      <c r="F603" s="347">
        <f>F604</f>
        <v>1266.5</v>
      </c>
    </row>
    <row r="604" spans="1:6" ht="31.5">
      <c r="A604" s="338" t="s">
        <v>512</v>
      </c>
      <c r="B604" s="339" t="s">
        <v>230</v>
      </c>
      <c r="C604" s="339" t="s">
        <v>207</v>
      </c>
      <c r="D604" s="340" t="s">
        <v>641</v>
      </c>
      <c r="E604" s="340">
        <v>320</v>
      </c>
      <c r="F604" s="347">
        <v>1266.5</v>
      </c>
    </row>
    <row r="605" spans="1:6">
      <c r="A605" s="338" t="s">
        <v>315</v>
      </c>
      <c r="B605" s="339" t="s">
        <v>230</v>
      </c>
      <c r="C605" s="339" t="s">
        <v>207</v>
      </c>
      <c r="D605" s="340" t="s">
        <v>316</v>
      </c>
      <c r="E605" s="340"/>
      <c r="F605" s="347">
        <f>F606</f>
        <v>5784.5999999999995</v>
      </c>
    </row>
    <row r="606" spans="1:6" ht="47.25">
      <c r="A606" s="338" t="s">
        <v>463</v>
      </c>
      <c r="B606" s="339" t="s">
        <v>230</v>
      </c>
      <c r="C606" s="339" t="s">
        <v>207</v>
      </c>
      <c r="D606" s="340" t="s">
        <v>486</v>
      </c>
      <c r="E606" s="340"/>
      <c r="F606" s="347">
        <f>F607+F609</f>
        <v>5784.5999999999995</v>
      </c>
    </row>
    <row r="607" spans="1:6" ht="31.5">
      <c r="A607" s="338" t="s">
        <v>215</v>
      </c>
      <c r="B607" s="339" t="s">
        <v>230</v>
      </c>
      <c r="C607" s="339" t="s">
        <v>207</v>
      </c>
      <c r="D607" s="340" t="s">
        <v>486</v>
      </c>
      <c r="E607" s="340">
        <v>200</v>
      </c>
      <c r="F607" s="347">
        <f>F608</f>
        <v>107.7</v>
      </c>
    </row>
    <row r="608" spans="1:6" ht="31.5">
      <c r="A608" s="338" t="s">
        <v>216</v>
      </c>
      <c r="B608" s="339" t="s">
        <v>230</v>
      </c>
      <c r="C608" s="339" t="s">
        <v>207</v>
      </c>
      <c r="D608" s="340" t="s">
        <v>486</v>
      </c>
      <c r="E608" s="340">
        <v>240</v>
      </c>
      <c r="F608" s="347">
        <v>107.7</v>
      </c>
    </row>
    <row r="609" spans="1:12">
      <c r="A609" s="338" t="s">
        <v>466</v>
      </c>
      <c r="B609" s="339" t="s">
        <v>230</v>
      </c>
      <c r="C609" s="339" t="s">
        <v>207</v>
      </c>
      <c r="D609" s="340" t="s">
        <v>486</v>
      </c>
      <c r="E609" s="344">
        <v>300</v>
      </c>
      <c r="F609" s="347">
        <f>F610</f>
        <v>5676.9</v>
      </c>
      <c r="J609" s="335"/>
      <c r="K609" s="335"/>
      <c r="L609" s="335"/>
    </row>
    <row r="610" spans="1:12">
      <c r="A610" s="441" t="s">
        <v>240</v>
      </c>
      <c r="B610" s="447" t="s">
        <v>230</v>
      </c>
      <c r="C610" s="447" t="s">
        <v>207</v>
      </c>
      <c r="D610" s="444" t="s">
        <v>486</v>
      </c>
      <c r="E610" s="460">
        <v>310</v>
      </c>
      <c r="F610" s="440">
        <f>5981.2+7.8-7.8-304.3</f>
        <v>5676.9</v>
      </c>
      <c r="G610" s="335">
        <f>F610+F614+F620</f>
        <v>9059.9</v>
      </c>
    </row>
    <row r="611" spans="1:12" ht="31.5">
      <c r="A611" s="338" t="s">
        <v>464</v>
      </c>
      <c r="B611" s="339" t="s">
        <v>230</v>
      </c>
      <c r="C611" s="339" t="s">
        <v>207</v>
      </c>
      <c r="D611" s="340" t="s">
        <v>465</v>
      </c>
      <c r="E611" s="340"/>
      <c r="F611" s="347">
        <f>F612</f>
        <v>340.5</v>
      </c>
    </row>
    <row r="612" spans="1:12" ht="31.5">
      <c r="A612" s="338" t="s">
        <v>171</v>
      </c>
      <c r="B612" s="339" t="s">
        <v>230</v>
      </c>
      <c r="C612" s="339" t="s">
        <v>207</v>
      </c>
      <c r="D612" s="340" t="s">
        <v>550</v>
      </c>
      <c r="E612" s="367"/>
      <c r="F612" s="347">
        <f>F613</f>
        <v>340.5</v>
      </c>
    </row>
    <row r="613" spans="1:12">
      <c r="A613" s="338" t="s">
        <v>466</v>
      </c>
      <c r="B613" s="339" t="s">
        <v>230</v>
      </c>
      <c r="C613" s="339" t="s">
        <v>207</v>
      </c>
      <c r="D613" s="340" t="s">
        <v>550</v>
      </c>
      <c r="E613" s="344">
        <v>300</v>
      </c>
      <c r="F613" s="347">
        <f>F614</f>
        <v>340.5</v>
      </c>
    </row>
    <row r="614" spans="1:12">
      <c r="A614" s="338" t="s">
        <v>240</v>
      </c>
      <c r="B614" s="339" t="s">
        <v>230</v>
      </c>
      <c r="C614" s="339" t="s">
        <v>207</v>
      </c>
      <c r="D614" s="340" t="s">
        <v>550</v>
      </c>
      <c r="E614" s="383">
        <v>310</v>
      </c>
      <c r="F614" s="347">
        <v>340.5</v>
      </c>
    </row>
    <row r="615" spans="1:12">
      <c r="A615" s="331" t="s">
        <v>117</v>
      </c>
      <c r="B615" s="327">
        <v>10</v>
      </c>
      <c r="C615" s="327" t="s">
        <v>212</v>
      </c>
      <c r="D615" s="322"/>
      <c r="E615" s="322"/>
      <c r="F615" s="347">
        <f t="shared" ref="F615:F619" si="8">F616</f>
        <v>3042.5</v>
      </c>
    </row>
    <row r="616" spans="1:12" ht="31.5">
      <c r="A616" s="323" t="s">
        <v>382</v>
      </c>
      <c r="B616" s="321">
        <v>10</v>
      </c>
      <c r="C616" s="321" t="s">
        <v>212</v>
      </c>
      <c r="D616" s="322" t="s">
        <v>295</v>
      </c>
      <c r="E616" s="322"/>
      <c r="F616" s="347">
        <f t="shared" si="8"/>
        <v>3042.5</v>
      </c>
    </row>
    <row r="617" spans="1:12">
      <c r="A617" s="323" t="s">
        <v>315</v>
      </c>
      <c r="B617" s="321">
        <v>10</v>
      </c>
      <c r="C617" s="321" t="s">
        <v>212</v>
      </c>
      <c r="D617" s="322" t="s">
        <v>316</v>
      </c>
      <c r="E617" s="322"/>
      <c r="F617" s="347">
        <f t="shared" si="8"/>
        <v>3042.5</v>
      </c>
    </row>
    <row r="618" spans="1:12" ht="63">
      <c r="A618" s="323" t="s">
        <v>383</v>
      </c>
      <c r="B618" s="321">
        <v>10</v>
      </c>
      <c r="C618" s="321" t="s">
        <v>212</v>
      </c>
      <c r="D618" s="322" t="s">
        <v>384</v>
      </c>
      <c r="E618" s="322"/>
      <c r="F618" s="347">
        <f t="shared" si="8"/>
        <v>3042.5</v>
      </c>
    </row>
    <row r="619" spans="1:12" s="334" customFormat="1" ht="18.75">
      <c r="A619" s="323" t="s">
        <v>385</v>
      </c>
      <c r="B619" s="321">
        <v>10</v>
      </c>
      <c r="C619" s="321" t="s">
        <v>212</v>
      </c>
      <c r="D619" s="322" t="s">
        <v>384</v>
      </c>
      <c r="E619" s="322">
        <v>300</v>
      </c>
      <c r="F619" s="347">
        <f t="shared" si="8"/>
        <v>3042.5</v>
      </c>
    </row>
    <row r="620" spans="1:12">
      <c r="A620" s="467" t="s">
        <v>240</v>
      </c>
      <c r="B620" s="442">
        <v>10</v>
      </c>
      <c r="C620" s="442" t="s">
        <v>212</v>
      </c>
      <c r="D620" s="443" t="s">
        <v>384</v>
      </c>
      <c r="E620" s="443">
        <v>310</v>
      </c>
      <c r="F620" s="440">
        <f>3505.5-45.5-526.8+109.3</f>
        <v>3042.5</v>
      </c>
    </row>
    <row r="621" spans="1:12" ht="18.75">
      <c r="A621" s="329" t="s">
        <v>64</v>
      </c>
      <c r="B621" s="327">
        <v>11</v>
      </c>
      <c r="C621" s="327"/>
      <c r="D621" s="328"/>
      <c r="E621" s="328"/>
      <c r="F621" s="346">
        <f t="shared" ref="F621:F626" si="9">F622</f>
        <v>88</v>
      </c>
      <c r="G621" s="335"/>
      <c r="H621" s="335"/>
      <c r="I621" s="335"/>
    </row>
    <row r="622" spans="1:12" s="330" customFormat="1">
      <c r="A622" s="345" t="s">
        <v>232</v>
      </c>
      <c r="B622" s="336">
        <v>11</v>
      </c>
      <c r="C622" s="336" t="s">
        <v>206</v>
      </c>
      <c r="D622" s="337"/>
      <c r="E622" s="337"/>
      <c r="F622" s="346">
        <f>F623+F628</f>
        <v>88</v>
      </c>
    </row>
    <row r="623" spans="1:12" ht="31.5">
      <c r="A623" s="338" t="s">
        <v>467</v>
      </c>
      <c r="B623" s="339" t="s">
        <v>233</v>
      </c>
      <c r="C623" s="339" t="s">
        <v>206</v>
      </c>
      <c r="D623" s="340" t="s">
        <v>468</v>
      </c>
      <c r="E623" s="340"/>
      <c r="F623" s="347">
        <f t="shared" si="9"/>
        <v>80</v>
      </c>
    </row>
    <row r="624" spans="1:12" ht="31.5">
      <c r="A624" s="338" t="s">
        <v>469</v>
      </c>
      <c r="B624" s="339" t="s">
        <v>233</v>
      </c>
      <c r="C624" s="339" t="s">
        <v>206</v>
      </c>
      <c r="D624" s="340" t="s">
        <v>513</v>
      </c>
      <c r="E624" s="340"/>
      <c r="F624" s="347">
        <f t="shared" si="9"/>
        <v>80</v>
      </c>
    </row>
    <row r="625" spans="1:9" ht="31.5">
      <c r="A625" s="338" t="s">
        <v>542</v>
      </c>
      <c r="B625" s="339" t="s">
        <v>233</v>
      </c>
      <c r="C625" s="339" t="s">
        <v>206</v>
      </c>
      <c r="D625" s="340" t="s">
        <v>514</v>
      </c>
      <c r="E625" s="340"/>
      <c r="F625" s="347">
        <f t="shared" si="9"/>
        <v>80</v>
      </c>
    </row>
    <row r="626" spans="1:9" ht="31.5">
      <c r="A626" s="338" t="s">
        <v>215</v>
      </c>
      <c r="B626" s="339" t="s">
        <v>233</v>
      </c>
      <c r="C626" s="339" t="s">
        <v>206</v>
      </c>
      <c r="D626" s="340" t="s">
        <v>514</v>
      </c>
      <c r="E626" s="340">
        <v>200</v>
      </c>
      <c r="F626" s="347">
        <f t="shared" si="9"/>
        <v>80</v>
      </c>
    </row>
    <row r="627" spans="1:9" ht="31.5">
      <c r="A627" s="338" t="s">
        <v>216</v>
      </c>
      <c r="B627" s="339" t="s">
        <v>233</v>
      </c>
      <c r="C627" s="339" t="s">
        <v>206</v>
      </c>
      <c r="D627" s="340" t="s">
        <v>514</v>
      </c>
      <c r="E627" s="340">
        <v>240</v>
      </c>
      <c r="F627" s="347">
        <v>80</v>
      </c>
    </row>
    <row r="628" spans="1:9" ht="31.5">
      <c r="A628" s="420" t="s">
        <v>258</v>
      </c>
      <c r="B628" s="339" t="s">
        <v>233</v>
      </c>
      <c r="C628" s="339" t="s">
        <v>206</v>
      </c>
      <c r="D628" s="357" t="s">
        <v>295</v>
      </c>
      <c r="E628" s="340"/>
      <c r="F628" s="347">
        <f>F629</f>
        <v>8</v>
      </c>
    </row>
    <row r="629" spans="1:9" ht="31.5">
      <c r="A629" s="421" t="s">
        <v>584</v>
      </c>
      <c r="B629" s="339" t="s">
        <v>233</v>
      </c>
      <c r="C629" s="339" t="s">
        <v>206</v>
      </c>
      <c r="D629" s="359" t="s">
        <v>296</v>
      </c>
      <c r="E629" s="340"/>
      <c r="F629" s="347">
        <f>F630</f>
        <v>8</v>
      </c>
    </row>
    <row r="630" spans="1:9" ht="63">
      <c r="A630" s="422" t="s">
        <v>585</v>
      </c>
      <c r="B630" s="339" t="s">
        <v>233</v>
      </c>
      <c r="C630" s="339" t="s">
        <v>206</v>
      </c>
      <c r="D630" s="408" t="s">
        <v>396</v>
      </c>
      <c r="E630" s="340"/>
      <c r="F630" s="347">
        <f>F631</f>
        <v>8</v>
      </c>
    </row>
    <row r="631" spans="1:9" ht="78.75">
      <c r="A631" s="409" t="s">
        <v>619</v>
      </c>
      <c r="B631" s="339" t="s">
        <v>233</v>
      </c>
      <c r="C631" s="339" t="s">
        <v>206</v>
      </c>
      <c r="D631" s="410" t="s">
        <v>620</v>
      </c>
      <c r="E631" s="340"/>
      <c r="F631" s="347">
        <f>F632</f>
        <v>8</v>
      </c>
    </row>
    <row r="632" spans="1:9" ht="31.5">
      <c r="A632" s="111" t="s">
        <v>215</v>
      </c>
      <c r="B632" s="339" t="s">
        <v>233</v>
      </c>
      <c r="C632" s="339" t="s">
        <v>206</v>
      </c>
      <c r="D632" s="410" t="s">
        <v>620</v>
      </c>
      <c r="E632" s="357">
        <v>200</v>
      </c>
      <c r="F632" s="347">
        <f>F633</f>
        <v>8</v>
      </c>
    </row>
    <row r="633" spans="1:9" ht="31.5">
      <c r="A633" s="421" t="s">
        <v>216</v>
      </c>
      <c r="B633" s="339" t="s">
        <v>233</v>
      </c>
      <c r="C633" s="339" t="s">
        <v>206</v>
      </c>
      <c r="D633" s="410" t="s">
        <v>620</v>
      </c>
      <c r="E633" s="359">
        <v>240</v>
      </c>
      <c r="F633" s="347">
        <v>8</v>
      </c>
    </row>
    <row r="634" spans="1:9">
      <c r="A634" s="345" t="s">
        <v>70</v>
      </c>
      <c r="B634" s="336">
        <v>12</v>
      </c>
      <c r="C634" s="336"/>
      <c r="D634" s="337"/>
      <c r="E634" s="337"/>
      <c r="F634" s="346">
        <f t="shared" ref="F634:F639" si="10">F635</f>
        <v>229</v>
      </c>
      <c r="G634" s="335"/>
      <c r="H634" s="335"/>
      <c r="I634" s="335"/>
    </row>
    <row r="635" spans="1:9">
      <c r="A635" s="345" t="s">
        <v>491</v>
      </c>
      <c r="B635" s="336" t="s">
        <v>225</v>
      </c>
      <c r="C635" s="336" t="s">
        <v>221</v>
      </c>
      <c r="D635" s="337"/>
      <c r="E635" s="337"/>
      <c r="F635" s="346">
        <f t="shared" si="10"/>
        <v>229</v>
      </c>
    </row>
    <row r="636" spans="1:9" s="368" customFormat="1">
      <c r="A636" s="338" t="s">
        <v>470</v>
      </c>
      <c r="B636" s="339">
        <v>12</v>
      </c>
      <c r="C636" s="339" t="s">
        <v>221</v>
      </c>
      <c r="D636" s="340" t="s">
        <v>471</v>
      </c>
      <c r="E636" s="340"/>
      <c r="F636" s="347">
        <f t="shared" si="10"/>
        <v>229</v>
      </c>
    </row>
    <row r="637" spans="1:9">
      <c r="A637" s="338" t="s">
        <v>472</v>
      </c>
      <c r="B637" s="339">
        <v>12</v>
      </c>
      <c r="C637" s="339" t="s">
        <v>221</v>
      </c>
      <c r="D637" s="340" t="s">
        <v>473</v>
      </c>
      <c r="E637" s="340"/>
      <c r="F637" s="347">
        <f t="shared" si="10"/>
        <v>229</v>
      </c>
    </row>
    <row r="638" spans="1:9">
      <c r="A638" s="338" t="s">
        <v>474</v>
      </c>
      <c r="B638" s="339">
        <v>12</v>
      </c>
      <c r="C638" s="339" t="s">
        <v>221</v>
      </c>
      <c r="D638" s="340" t="s">
        <v>475</v>
      </c>
      <c r="E638" s="340"/>
      <c r="F638" s="347">
        <f t="shared" si="10"/>
        <v>229</v>
      </c>
    </row>
    <row r="639" spans="1:9">
      <c r="A639" s="338" t="s">
        <v>217</v>
      </c>
      <c r="B639" s="339">
        <v>12</v>
      </c>
      <c r="C639" s="339" t="s">
        <v>221</v>
      </c>
      <c r="D639" s="340" t="s">
        <v>475</v>
      </c>
      <c r="E639" s="340">
        <v>800</v>
      </c>
      <c r="F639" s="347">
        <f t="shared" si="10"/>
        <v>229</v>
      </c>
    </row>
    <row r="640" spans="1:9" ht="47.25">
      <c r="A640" s="436" t="s">
        <v>505</v>
      </c>
      <c r="B640" s="339">
        <v>12</v>
      </c>
      <c r="C640" s="339" t="s">
        <v>221</v>
      </c>
      <c r="D640" s="340" t="s">
        <v>475</v>
      </c>
      <c r="E640" s="340">
        <v>810</v>
      </c>
      <c r="F640" s="347">
        <f>80+149</f>
        <v>229</v>
      </c>
    </row>
    <row r="641" spans="1:16381" s="395" customFormat="1" ht="37.5">
      <c r="A641" s="400" t="s">
        <v>492</v>
      </c>
      <c r="B641" s="401" t="s">
        <v>241</v>
      </c>
      <c r="C641" s="401"/>
      <c r="D641" s="332"/>
      <c r="E641" s="332"/>
      <c r="F641" s="347">
        <f>F642</f>
        <v>146.1</v>
      </c>
      <c r="G641" s="399"/>
      <c r="H641" s="399"/>
      <c r="I641" s="399"/>
      <c r="J641" s="394"/>
      <c r="K641" s="394"/>
      <c r="L641" s="394"/>
      <c r="M641" s="394"/>
      <c r="N641" s="394"/>
      <c r="O641" s="394"/>
      <c r="P641" s="394"/>
      <c r="Q641" s="394"/>
      <c r="R641" s="394"/>
      <c r="S641" s="394"/>
      <c r="T641" s="394"/>
      <c r="U641" s="394"/>
      <c r="V641" s="394"/>
      <c r="W641" s="394"/>
      <c r="X641" s="394"/>
      <c r="Y641" s="394"/>
      <c r="Z641" s="394"/>
      <c r="AA641" s="394"/>
      <c r="AB641" s="394"/>
      <c r="AC641" s="394"/>
      <c r="AD641" s="394"/>
      <c r="AE641" s="394"/>
      <c r="AF641" s="394"/>
      <c r="AG641" s="394"/>
      <c r="AH641" s="394"/>
      <c r="AI641" s="394"/>
      <c r="AJ641" s="394"/>
      <c r="AK641" s="394"/>
      <c r="AL641" s="394"/>
      <c r="AM641" s="394"/>
      <c r="AN641" s="394"/>
      <c r="AO641" s="394"/>
      <c r="AP641" s="394"/>
      <c r="AQ641" s="394"/>
      <c r="AR641" s="394"/>
      <c r="AS641" s="394"/>
      <c r="AT641" s="394"/>
      <c r="AU641" s="394"/>
      <c r="AV641" s="394"/>
      <c r="AW641" s="394"/>
      <c r="AX641" s="394"/>
      <c r="AY641" s="394"/>
      <c r="AZ641" s="394"/>
      <c r="BA641" s="394"/>
      <c r="BB641" s="394"/>
      <c r="BC641" s="394"/>
      <c r="BD641" s="394"/>
      <c r="BE641" s="394"/>
      <c r="BF641" s="394"/>
      <c r="BG641" s="394"/>
      <c r="BH641" s="394"/>
      <c r="BI641" s="394"/>
      <c r="BJ641" s="394"/>
      <c r="BK641" s="394"/>
      <c r="BL641" s="394"/>
      <c r="BM641" s="394"/>
      <c r="BN641" s="394"/>
      <c r="BO641" s="394"/>
      <c r="BP641" s="394"/>
      <c r="BQ641" s="394"/>
      <c r="BR641" s="394"/>
      <c r="BS641" s="394"/>
      <c r="BT641" s="394"/>
      <c r="BU641" s="394"/>
      <c r="BV641" s="394"/>
      <c r="BW641" s="394"/>
      <c r="BX641" s="394"/>
      <c r="BY641" s="394"/>
      <c r="BZ641" s="394"/>
      <c r="CA641" s="394"/>
      <c r="CB641" s="394"/>
      <c r="CC641" s="394"/>
      <c r="CD641" s="394"/>
      <c r="CE641" s="394"/>
      <c r="CF641" s="394"/>
      <c r="CG641" s="394"/>
      <c r="CH641" s="394"/>
      <c r="CI641" s="394"/>
      <c r="CJ641" s="394"/>
      <c r="CK641" s="394"/>
      <c r="CL641" s="394"/>
      <c r="CM641" s="394"/>
      <c r="CN641" s="394"/>
      <c r="CO641" s="394"/>
      <c r="CP641" s="394"/>
      <c r="CQ641" s="394"/>
      <c r="CR641" s="394"/>
      <c r="CS641" s="394"/>
      <c r="CT641" s="394"/>
      <c r="CU641" s="394"/>
      <c r="CV641" s="394"/>
      <c r="CW641" s="394"/>
      <c r="CX641" s="394"/>
      <c r="CY641" s="394"/>
      <c r="CZ641" s="394"/>
      <c r="DA641" s="394"/>
      <c r="DB641" s="394"/>
      <c r="DC641" s="394"/>
      <c r="DD641" s="394"/>
      <c r="DE641" s="394"/>
      <c r="DF641" s="394"/>
      <c r="DG641" s="394"/>
      <c r="DH641" s="394"/>
      <c r="DI641" s="394"/>
      <c r="DJ641" s="394"/>
      <c r="DK641" s="394"/>
      <c r="DL641" s="394"/>
      <c r="DM641" s="394"/>
      <c r="DN641" s="394"/>
      <c r="DO641" s="394"/>
      <c r="DP641" s="394"/>
      <c r="DQ641" s="394"/>
      <c r="DR641" s="394"/>
      <c r="DS641" s="394"/>
      <c r="DT641" s="394"/>
      <c r="DU641" s="394"/>
      <c r="DV641" s="394"/>
      <c r="DW641" s="394"/>
      <c r="DX641" s="394"/>
      <c r="DY641" s="394"/>
      <c r="DZ641" s="394"/>
      <c r="EA641" s="394"/>
      <c r="EB641" s="394"/>
      <c r="EC641" s="394"/>
      <c r="ED641" s="394"/>
      <c r="EE641" s="394"/>
      <c r="EF641" s="394"/>
      <c r="EG641" s="394"/>
      <c r="EH641" s="394"/>
      <c r="EI641" s="394"/>
      <c r="EJ641" s="394"/>
      <c r="EK641" s="394"/>
      <c r="EL641" s="394"/>
      <c r="EM641" s="394"/>
      <c r="EN641" s="394"/>
      <c r="EO641" s="394"/>
      <c r="EP641" s="394"/>
      <c r="EQ641" s="394"/>
      <c r="ER641" s="394"/>
      <c r="ES641" s="394"/>
      <c r="ET641" s="394"/>
      <c r="EU641" s="394"/>
      <c r="EV641" s="394"/>
      <c r="EW641" s="394"/>
      <c r="EX641" s="394"/>
      <c r="EY641" s="394"/>
      <c r="EZ641" s="394"/>
      <c r="FA641" s="394"/>
      <c r="FB641" s="394"/>
      <c r="FC641" s="394"/>
      <c r="FD641" s="394"/>
      <c r="FE641" s="394"/>
      <c r="FF641" s="394"/>
      <c r="FG641" s="394"/>
      <c r="FH641" s="394"/>
      <c r="FI641" s="394"/>
      <c r="FJ641" s="394"/>
      <c r="FK641" s="394"/>
      <c r="FL641" s="394"/>
      <c r="FM641" s="394"/>
      <c r="FN641" s="394"/>
      <c r="FO641" s="394"/>
      <c r="FP641" s="394"/>
      <c r="FQ641" s="394"/>
      <c r="FR641" s="394"/>
      <c r="FS641" s="394"/>
      <c r="FT641" s="394"/>
      <c r="FU641" s="394"/>
      <c r="FV641" s="394"/>
      <c r="FW641" s="394"/>
      <c r="FX641" s="394"/>
      <c r="FY641" s="394"/>
      <c r="FZ641" s="394"/>
      <c r="GA641" s="394"/>
      <c r="GB641" s="394"/>
      <c r="GC641" s="394"/>
      <c r="GD641" s="394"/>
      <c r="GE641" s="394"/>
      <c r="GF641" s="394"/>
      <c r="GG641" s="394"/>
      <c r="GH641" s="394"/>
      <c r="GI641" s="394"/>
      <c r="GJ641" s="394"/>
      <c r="GK641" s="394"/>
      <c r="GL641" s="394"/>
      <c r="GM641" s="394"/>
      <c r="GN641" s="394"/>
      <c r="GO641" s="394"/>
      <c r="GP641" s="394"/>
      <c r="GQ641" s="394"/>
      <c r="GR641" s="394"/>
      <c r="GS641" s="394"/>
      <c r="GT641" s="394"/>
      <c r="GU641" s="394"/>
      <c r="GV641" s="394"/>
      <c r="GW641" s="394"/>
      <c r="GX641" s="394"/>
      <c r="GY641" s="394"/>
      <c r="GZ641" s="394"/>
      <c r="HA641" s="394"/>
      <c r="HB641" s="394"/>
      <c r="HC641" s="394"/>
      <c r="HD641" s="394"/>
      <c r="HE641" s="394"/>
      <c r="HF641" s="394"/>
      <c r="HG641" s="394"/>
      <c r="HH641" s="394"/>
      <c r="HI641" s="394"/>
      <c r="HJ641" s="394"/>
      <c r="HK641" s="394"/>
      <c r="HL641" s="394"/>
      <c r="HM641" s="394"/>
      <c r="HN641" s="394"/>
      <c r="HO641" s="394"/>
      <c r="HP641" s="394"/>
      <c r="HQ641" s="394"/>
      <c r="HR641" s="394"/>
      <c r="HS641" s="394"/>
      <c r="HT641" s="394"/>
      <c r="HU641" s="394"/>
      <c r="HV641" s="394"/>
      <c r="HW641" s="394"/>
      <c r="HX641" s="394"/>
      <c r="HY641" s="394"/>
      <c r="HZ641" s="394"/>
      <c r="IA641" s="394"/>
      <c r="IB641" s="394"/>
      <c r="IC641" s="394"/>
      <c r="ID641" s="394"/>
      <c r="IE641" s="394"/>
      <c r="IF641" s="394"/>
      <c r="IG641" s="394"/>
      <c r="IH641" s="394"/>
      <c r="II641" s="394"/>
      <c r="IJ641" s="394"/>
      <c r="IK641" s="394"/>
      <c r="IL641" s="394"/>
      <c r="IM641" s="394"/>
      <c r="IN641" s="394"/>
      <c r="IO641" s="394"/>
      <c r="IP641" s="394"/>
      <c r="IQ641" s="394"/>
      <c r="IR641" s="394"/>
      <c r="IS641" s="394"/>
      <c r="IT641" s="394"/>
      <c r="IU641" s="394"/>
      <c r="IV641" s="394"/>
      <c r="IW641" s="394"/>
      <c r="IX641" s="394"/>
      <c r="IY641" s="394"/>
      <c r="IZ641" s="394"/>
      <c r="JA641" s="394"/>
      <c r="JB641" s="394"/>
      <c r="JC641" s="394"/>
      <c r="JD641" s="394"/>
      <c r="JE641" s="394"/>
      <c r="JF641" s="394"/>
      <c r="JG641" s="394"/>
      <c r="JH641" s="394"/>
      <c r="JI641" s="394"/>
      <c r="JJ641" s="394"/>
      <c r="JK641" s="394"/>
      <c r="JL641" s="394"/>
      <c r="JM641" s="394"/>
      <c r="JN641" s="394"/>
      <c r="JO641" s="394"/>
      <c r="JP641" s="394"/>
      <c r="JQ641" s="394"/>
      <c r="JR641" s="394"/>
      <c r="JS641" s="394"/>
      <c r="JT641" s="394"/>
      <c r="JU641" s="394"/>
      <c r="JV641" s="394"/>
      <c r="JW641" s="394"/>
      <c r="JX641" s="394"/>
      <c r="JY641" s="394"/>
      <c r="JZ641" s="394"/>
      <c r="KA641" s="394"/>
      <c r="KB641" s="394"/>
      <c r="KC641" s="394"/>
      <c r="KD641" s="394"/>
      <c r="KE641" s="394"/>
      <c r="KF641" s="394"/>
      <c r="KG641" s="394"/>
      <c r="KH641" s="394"/>
      <c r="KI641" s="394"/>
      <c r="KJ641" s="394"/>
      <c r="KK641" s="394"/>
      <c r="KL641" s="394"/>
      <c r="KM641" s="394"/>
      <c r="KN641" s="394"/>
      <c r="KO641" s="394"/>
      <c r="KP641" s="394"/>
      <c r="KQ641" s="394"/>
      <c r="KR641" s="394"/>
      <c r="KS641" s="394"/>
      <c r="KT641" s="394"/>
      <c r="KU641" s="394"/>
      <c r="KV641" s="394"/>
      <c r="KW641" s="394"/>
      <c r="KX641" s="394"/>
      <c r="KY641" s="394"/>
      <c r="KZ641" s="394"/>
      <c r="LA641" s="394"/>
      <c r="LB641" s="394"/>
      <c r="LC641" s="394"/>
      <c r="LD641" s="394"/>
      <c r="LE641" s="394"/>
      <c r="LF641" s="394"/>
      <c r="LG641" s="394"/>
      <c r="LH641" s="394"/>
      <c r="LI641" s="394"/>
      <c r="LJ641" s="394"/>
      <c r="LK641" s="394"/>
      <c r="LL641" s="394"/>
      <c r="LM641" s="394"/>
      <c r="LN641" s="394"/>
      <c r="LO641" s="394"/>
      <c r="LP641" s="394"/>
      <c r="LQ641" s="394"/>
      <c r="LR641" s="394"/>
      <c r="LS641" s="394"/>
      <c r="LT641" s="394"/>
      <c r="LU641" s="394"/>
      <c r="LV641" s="394"/>
      <c r="LW641" s="394"/>
      <c r="LX641" s="394"/>
      <c r="LY641" s="394"/>
      <c r="LZ641" s="394"/>
      <c r="MA641" s="394"/>
      <c r="MB641" s="394"/>
      <c r="MC641" s="394"/>
      <c r="MD641" s="394"/>
      <c r="ME641" s="394"/>
      <c r="MF641" s="394"/>
      <c r="MG641" s="394"/>
      <c r="MH641" s="394"/>
      <c r="MI641" s="394"/>
      <c r="MJ641" s="394"/>
      <c r="MK641" s="394"/>
      <c r="ML641" s="394"/>
      <c r="MM641" s="394"/>
      <c r="MN641" s="394"/>
      <c r="MO641" s="394"/>
      <c r="MP641" s="394"/>
      <c r="MQ641" s="394"/>
      <c r="MR641" s="394"/>
      <c r="MS641" s="394"/>
      <c r="MT641" s="394"/>
      <c r="MU641" s="394"/>
      <c r="MV641" s="394"/>
      <c r="MW641" s="394"/>
      <c r="MX641" s="394"/>
      <c r="MY641" s="394"/>
      <c r="MZ641" s="394"/>
      <c r="NA641" s="394"/>
      <c r="NB641" s="394"/>
      <c r="NC641" s="394"/>
      <c r="ND641" s="394"/>
      <c r="NE641" s="394"/>
      <c r="NF641" s="394"/>
      <c r="NG641" s="394"/>
      <c r="NH641" s="394"/>
      <c r="NI641" s="394"/>
      <c r="NJ641" s="394"/>
      <c r="NK641" s="394"/>
      <c r="NL641" s="394"/>
      <c r="NM641" s="394"/>
      <c r="NN641" s="394"/>
      <c r="NO641" s="394"/>
      <c r="NP641" s="394"/>
      <c r="NQ641" s="394"/>
      <c r="NR641" s="394"/>
      <c r="NS641" s="394"/>
      <c r="NT641" s="394"/>
      <c r="NU641" s="394"/>
      <c r="NV641" s="394"/>
      <c r="NW641" s="394"/>
      <c r="NX641" s="394"/>
      <c r="NY641" s="394"/>
      <c r="NZ641" s="394"/>
      <c r="OA641" s="394"/>
      <c r="OB641" s="394"/>
      <c r="OC641" s="394"/>
      <c r="OD641" s="394"/>
      <c r="OE641" s="394"/>
      <c r="OF641" s="394"/>
      <c r="OG641" s="394"/>
      <c r="OH641" s="394"/>
      <c r="OI641" s="394"/>
      <c r="OJ641" s="394"/>
      <c r="OK641" s="394"/>
      <c r="OL641" s="394"/>
      <c r="OM641" s="394"/>
      <c r="ON641" s="394"/>
      <c r="OO641" s="394"/>
      <c r="OP641" s="394"/>
      <c r="OQ641" s="394"/>
      <c r="OR641" s="394"/>
      <c r="OS641" s="394"/>
      <c r="OT641" s="394"/>
      <c r="OU641" s="394"/>
      <c r="OV641" s="394"/>
      <c r="OW641" s="394"/>
      <c r="OX641" s="394"/>
      <c r="OY641" s="394"/>
      <c r="OZ641" s="394"/>
      <c r="PA641" s="394"/>
      <c r="PB641" s="394"/>
      <c r="PC641" s="394"/>
      <c r="PD641" s="394"/>
      <c r="PE641" s="394"/>
      <c r="PF641" s="394"/>
      <c r="PG641" s="394"/>
      <c r="PH641" s="394"/>
      <c r="PI641" s="394"/>
      <c r="PJ641" s="394"/>
      <c r="PK641" s="394"/>
      <c r="PL641" s="394"/>
      <c r="PM641" s="394"/>
      <c r="PN641" s="394"/>
      <c r="PO641" s="394"/>
      <c r="PP641" s="394"/>
      <c r="PQ641" s="394"/>
      <c r="PR641" s="394"/>
      <c r="PS641" s="394"/>
      <c r="PT641" s="394"/>
      <c r="PU641" s="394"/>
      <c r="PV641" s="394"/>
      <c r="PW641" s="394"/>
      <c r="PX641" s="394"/>
      <c r="PY641" s="394"/>
      <c r="PZ641" s="394"/>
      <c r="QA641" s="394"/>
      <c r="QB641" s="394"/>
      <c r="QC641" s="394"/>
      <c r="QD641" s="394"/>
      <c r="QE641" s="394"/>
      <c r="QF641" s="394"/>
      <c r="QG641" s="394"/>
      <c r="QH641" s="394"/>
      <c r="QI641" s="394"/>
      <c r="QJ641" s="394"/>
      <c r="QK641" s="394"/>
      <c r="QL641" s="394"/>
      <c r="QM641" s="394"/>
      <c r="QN641" s="394"/>
      <c r="QO641" s="394"/>
      <c r="QP641" s="394"/>
      <c r="QQ641" s="394"/>
      <c r="QR641" s="394"/>
      <c r="QS641" s="394"/>
      <c r="QT641" s="394"/>
      <c r="QU641" s="394"/>
      <c r="QV641" s="394"/>
      <c r="QW641" s="394"/>
      <c r="QX641" s="394"/>
      <c r="QY641" s="394"/>
      <c r="QZ641" s="394"/>
      <c r="RA641" s="394"/>
      <c r="RB641" s="394"/>
      <c r="RC641" s="394"/>
      <c r="RD641" s="394"/>
      <c r="RE641" s="394"/>
      <c r="RF641" s="394"/>
      <c r="RG641" s="394"/>
      <c r="RH641" s="394"/>
      <c r="RI641" s="394"/>
      <c r="RJ641" s="394"/>
      <c r="RK641" s="394"/>
      <c r="RL641" s="394"/>
      <c r="RM641" s="394"/>
      <c r="RN641" s="394"/>
      <c r="RO641" s="394"/>
      <c r="RP641" s="394"/>
      <c r="RQ641" s="394"/>
      <c r="RR641" s="394"/>
      <c r="RS641" s="394"/>
      <c r="RT641" s="394"/>
      <c r="RU641" s="394"/>
      <c r="RV641" s="394"/>
      <c r="RW641" s="394"/>
      <c r="RX641" s="394"/>
      <c r="RY641" s="394"/>
      <c r="RZ641" s="394"/>
      <c r="SA641" s="394"/>
      <c r="SB641" s="394"/>
      <c r="SC641" s="394"/>
      <c r="SD641" s="394"/>
      <c r="SE641" s="394"/>
      <c r="SF641" s="394"/>
      <c r="SG641" s="394"/>
      <c r="SH641" s="394"/>
      <c r="SI641" s="394"/>
      <c r="SJ641" s="394"/>
      <c r="SK641" s="394"/>
      <c r="SL641" s="394"/>
      <c r="SM641" s="394"/>
      <c r="SN641" s="394"/>
      <c r="SO641" s="394"/>
      <c r="SP641" s="394"/>
      <c r="SQ641" s="394"/>
      <c r="SR641" s="394"/>
      <c r="SS641" s="394"/>
      <c r="ST641" s="394"/>
      <c r="SU641" s="394"/>
      <c r="SV641" s="394"/>
      <c r="SW641" s="394"/>
      <c r="SX641" s="394"/>
      <c r="SY641" s="394"/>
      <c r="SZ641" s="394"/>
      <c r="TA641" s="394"/>
      <c r="TB641" s="394"/>
      <c r="TC641" s="394"/>
      <c r="TD641" s="394"/>
      <c r="TE641" s="394"/>
      <c r="TF641" s="394"/>
      <c r="TG641" s="394"/>
      <c r="TH641" s="394"/>
      <c r="TI641" s="394"/>
      <c r="TJ641" s="394"/>
      <c r="TK641" s="394"/>
      <c r="TL641" s="394"/>
      <c r="TM641" s="394"/>
      <c r="TN641" s="394"/>
      <c r="TO641" s="394"/>
      <c r="TP641" s="394"/>
      <c r="TQ641" s="394"/>
      <c r="TR641" s="394"/>
      <c r="TS641" s="394"/>
      <c r="TT641" s="394"/>
      <c r="TU641" s="394"/>
      <c r="TV641" s="394"/>
      <c r="TW641" s="394"/>
      <c r="TX641" s="394"/>
      <c r="TY641" s="394"/>
      <c r="TZ641" s="394"/>
      <c r="UA641" s="394"/>
      <c r="UB641" s="394"/>
      <c r="UC641" s="394"/>
      <c r="UD641" s="394"/>
      <c r="UE641" s="394"/>
      <c r="UF641" s="394"/>
      <c r="UG641" s="394"/>
      <c r="UH641" s="394"/>
      <c r="UI641" s="394"/>
      <c r="UJ641" s="394"/>
      <c r="UK641" s="394"/>
      <c r="UL641" s="394"/>
      <c r="UM641" s="394"/>
      <c r="UN641" s="394"/>
      <c r="UO641" s="394"/>
      <c r="UP641" s="394"/>
      <c r="UQ641" s="394"/>
      <c r="UR641" s="394"/>
      <c r="US641" s="394"/>
      <c r="UT641" s="394"/>
      <c r="UU641" s="394"/>
      <c r="UV641" s="394"/>
      <c r="UW641" s="394"/>
      <c r="UX641" s="394"/>
      <c r="UY641" s="394"/>
      <c r="UZ641" s="394"/>
      <c r="VA641" s="394"/>
      <c r="VB641" s="394"/>
      <c r="VC641" s="394"/>
      <c r="VD641" s="394"/>
      <c r="VE641" s="394"/>
      <c r="VF641" s="394"/>
      <c r="VG641" s="394"/>
      <c r="VH641" s="394"/>
      <c r="VI641" s="394"/>
      <c r="VJ641" s="394"/>
      <c r="VK641" s="394"/>
      <c r="VL641" s="394"/>
      <c r="VM641" s="394"/>
      <c r="VN641" s="394"/>
      <c r="VO641" s="394"/>
      <c r="VP641" s="394"/>
      <c r="VQ641" s="394"/>
      <c r="VR641" s="394"/>
      <c r="VS641" s="394"/>
      <c r="VT641" s="394"/>
      <c r="VU641" s="394"/>
      <c r="VV641" s="394"/>
      <c r="VW641" s="394"/>
      <c r="VX641" s="394"/>
      <c r="VY641" s="394"/>
      <c r="VZ641" s="394"/>
      <c r="WA641" s="394"/>
      <c r="WB641" s="394"/>
      <c r="WC641" s="394"/>
      <c r="WD641" s="394"/>
      <c r="WE641" s="394"/>
      <c r="WF641" s="394"/>
      <c r="WG641" s="394"/>
      <c r="WH641" s="394"/>
      <c r="WI641" s="394"/>
      <c r="WJ641" s="394"/>
      <c r="WK641" s="394"/>
      <c r="WL641" s="394"/>
      <c r="WM641" s="394"/>
      <c r="WN641" s="394"/>
      <c r="WO641" s="394"/>
      <c r="WP641" s="394"/>
      <c r="WQ641" s="394"/>
      <c r="WR641" s="394"/>
      <c r="WS641" s="394"/>
      <c r="WT641" s="394"/>
      <c r="WU641" s="394"/>
      <c r="WV641" s="394"/>
      <c r="WW641" s="394"/>
      <c r="WX641" s="394"/>
      <c r="WY641" s="394"/>
      <c r="WZ641" s="394"/>
      <c r="XA641" s="394"/>
      <c r="XB641" s="394"/>
      <c r="XC641" s="394"/>
      <c r="XD641" s="394"/>
      <c r="XE641" s="394"/>
      <c r="XF641" s="394"/>
      <c r="XG641" s="394"/>
      <c r="XH641" s="394"/>
      <c r="XI641" s="394"/>
      <c r="XJ641" s="394"/>
      <c r="XK641" s="394"/>
      <c r="XL641" s="394"/>
      <c r="XM641" s="394"/>
      <c r="XN641" s="394"/>
      <c r="XO641" s="394"/>
      <c r="XP641" s="394"/>
      <c r="XQ641" s="394"/>
      <c r="XR641" s="394"/>
      <c r="XS641" s="394"/>
      <c r="XT641" s="394"/>
      <c r="XU641" s="394"/>
      <c r="XV641" s="394"/>
      <c r="XW641" s="394"/>
      <c r="XX641" s="394"/>
      <c r="XY641" s="394"/>
      <c r="XZ641" s="394"/>
      <c r="YA641" s="394"/>
      <c r="YB641" s="394"/>
      <c r="YC641" s="394"/>
      <c r="YD641" s="394"/>
      <c r="YE641" s="394"/>
      <c r="YF641" s="394"/>
      <c r="YG641" s="394"/>
      <c r="YH641" s="394"/>
      <c r="YI641" s="394"/>
      <c r="YJ641" s="394"/>
      <c r="YK641" s="394"/>
      <c r="YL641" s="394"/>
      <c r="YM641" s="394"/>
      <c r="YN641" s="394"/>
      <c r="YO641" s="394"/>
      <c r="YP641" s="394"/>
      <c r="YQ641" s="394"/>
      <c r="YR641" s="394"/>
      <c r="YS641" s="394"/>
      <c r="YT641" s="394"/>
      <c r="YU641" s="394"/>
      <c r="YV641" s="394"/>
      <c r="YW641" s="394"/>
      <c r="YX641" s="394"/>
      <c r="YY641" s="394"/>
      <c r="YZ641" s="394"/>
      <c r="ZA641" s="394"/>
      <c r="ZB641" s="394"/>
      <c r="ZC641" s="394"/>
      <c r="ZD641" s="394"/>
      <c r="ZE641" s="394"/>
      <c r="ZF641" s="394"/>
      <c r="ZG641" s="394"/>
      <c r="ZH641" s="394"/>
      <c r="ZI641" s="394"/>
      <c r="ZJ641" s="394"/>
      <c r="ZK641" s="394"/>
      <c r="ZL641" s="394"/>
      <c r="ZM641" s="394"/>
      <c r="ZN641" s="394"/>
      <c r="ZO641" s="394"/>
      <c r="ZP641" s="394"/>
      <c r="ZQ641" s="394"/>
      <c r="ZR641" s="394"/>
      <c r="ZS641" s="394"/>
      <c r="ZT641" s="394"/>
      <c r="ZU641" s="394"/>
      <c r="ZV641" s="394"/>
      <c r="ZW641" s="394"/>
      <c r="ZX641" s="394"/>
      <c r="ZY641" s="394"/>
      <c r="ZZ641" s="394"/>
      <c r="AAA641" s="394"/>
      <c r="AAB641" s="394"/>
      <c r="AAC641" s="394"/>
      <c r="AAD641" s="394"/>
      <c r="AAE641" s="394"/>
      <c r="AAF641" s="394"/>
      <c r="AAG641" s="394"/>
      <c r="AAH641" s="394"/>
      <c r="AAI641" s="394"/>
      <c r="AAJ641" s="394"/>
      <c r="AAK641" s="394"/>
      <c r="AAL641" s="394"/>
      <c r="AAM641" s="394"/>
      <c r="AAN641" s="394"/>
      <c r="AAO641" s="394"/>
      <c r="AAP641" s="394"/>
      <c r="AAQ641" s="394"/>
      <c r="AAR641" s="394"/>
      <c r="AAS641" s="394"/>
      <c r="AAT641" s="394"/>
      <c r="AAU641" s="394"/>
      <c r="AAV641" s="394"/>
      <c r="AAW641" s="394"/>
      <c r="AAX641" s="394"/>
      <c r="AAY641" s="394"/>
      <c r="AAZ641" s="394"/>
      <c r="ABA641" s="394"/>
      <c r="ABB641" s="394"/>
      <c r="ABC641" s="394"/>
      <c r="ABD641" s="394"/>
      <c r="ABE641" s="394"/>
      <c r="ABF641" s="394"/>
      <c r="ABG641" s="394"/>
      <c r="ABH641" s="394"/>
      <c r="ABI641" s="394"/>
      <c r="ABJ641" s="394"/>
      <c r="ABK641" s="394"/>
      <c r="ABL641" s="394"/>
      <c r="ABM641" s="394"/>
      <c r="ABN641" s="394"/>
      <c r="ABO641" s="394"/>
      <c r="ABP641" s="394"/>
      <c r="ABQ641" s="394"/>
      <c r="ABR641" s="394"/>
      <c r="ABS641" s="394"/>
      <c r="ABT641" s="394"/>
      <c r="ABU641" s="394"/>
      <c r="ABV641" s="394"/>
      <c r="ABW641" s="394"/>
      <c r="ABX641" s="394"/>
      <c r="ABY641" s="394"/>
      <c r="ABZ641" s="394"/>
      <c r="ACA641" s="394"/>
      <c r="ACB641" s="394"/>
      <c r="ACC641" s="394"/>
      <c r="ACD641" s="394"/>
      <c r="ACE641" s="394"/>
      <c r="ACF641" s="394"/>
      <c r="ACG641" s="394"/>
      <c r="ACH641" s="394"/>
      <c r="ACI641" s="394"/>
      <c r="ACJ641" s="394"/>
      <c r="ACK641" s="394"/>
      <c r="ACL641" s="394"/>
      <c r="ACM641" s="394"/>
      <c r="ACN641" s="394"/>
      <c r="ACO641" s="394"/>
      <c r="ACP641" s="394"/>
      <c r="ACQ641" s="394"/>
      <c r="ACR641" s="394"/>
      <c r="ACS641" s="394"/>
      <c r="ACT641" s="394"/>
      <c r="ACU641" s="394"/>
      <c r="ACV641" s="394"/>
      <c r="ACW641" s="394"/>
      <c r="ACX641" s="394"/>
      <c r="ACY641" s="394"/>
      <c r="ACZ641" s="394"/>
      <c r="ADA641" s="394"/>
      <c r="ADB641" s="394"/>
      <c r="ADC641" s="394"/>
      <c r="ADD641" s="394"/>
      <c r="ADE641" s="394"/>
      <c r="ADF641" s="394"/>
      <c r="ADG641" s="394"/>
      <c r="ADH641" s="394"/>
      <c r="ADI641" s="394"/>
      <c r="ADJ641" s="394"/>
      <c r="ADK641" s="394"/>
      <c r="ADL641" s="394"/>
      <c r="ADM641" s="394"/>
      <c r="ADN641" s="394"/>
      <c r="ADO641" s="394"/>
      <c r="ADP641" s="394"/>
      <c r="ADQ641" s="394"/>
      <c r="ADR641" s="394"/>
      <c r="ADS641" s="394"/>
      <c r="ADT641" s="394"/>
      <c r="ADU641" s="394"/>
      <c r="ADV641" s="394"/>
      <c r="ADW641" s="394"/>
      <c r="ADX641" s="394"/>
      <c r="ADY641" s="394"/>
      <c r="ADZ641" s="394"/>
      <c r="AEA641" s="394"/>
      <c r="AEB641" s="394"/>
      <c r="AEC641" s="394"/>
      <c r="AED641" s="394"/>
      <c r="AEE641" s="394"/>
      <c r="AEF641" s="394"/>
      <c r="AEG641" s="394"/>
      <c r="AEH641" s="394"/>
      <c r="AEI641" s="394"/>
      <c r="AEJ641" s="394"/>
      <c r="AEK641" s="394"/>
      <c r="AEL641" s="394"/>
      <c r="AEM641" s="394"/>
      <c r="AEN641" s="394"/>
      <c r="AEO641" s="394"/>
      <c r="AEP641" s="394"/>
      <c r="AEQ641" s="394"/>
      <c r="AER641" s="394"/>
      <c r="AES641" s="394"/>
      <c r="AET641" s="394"/>
      <c r="AEU641" s="394"/>
      <c r="AEV641" s="394"/>
      <c r="AEW641" s="394"/>
      <c r="AEX641" s="394"/>
      <c r="AEY641" s="394"/>
      <c r="AEZ641" s="394"/>
      <c r="AFA641" s="394"/>
      <c r="AFB641" s="394"/>
      <c r="AFC641" s="394"/>
      <c r="AFD641" s="394"/>
      <c r="AFE641" s="394"/>
      <c r="AFF641" s="394"/>
      <c r="AFG641" s="394"/>
      <c r="AFH641" s="394"/>
      <c r="AFI641" s="394"/>
      <c r="AFJ641" s="394"/>
      <c r="AFK641" s="394"/>
      <c r="AFL641" s="394"/>
      <c r="AFM641" s="394"/>
      <c r="AFN641" s="394"/>
      <c r="AFO641" s="394"/>
      <c r="AFP641" s="394"/>
      <c r="AFQ641" s="394"/>
      <c r="AFR641" s="394"/>
      <c r="AFS641" s="394"/>
      <c r="AFT641" s="394"/>
      <c r="AFU641" s="394"/>
      <c r="AFV641" s="394"/>
      <c r="AFW641" s="394"/>
      <c r="AFX641" s="394"/>
      <c r="AFY641" s="394"/>
      <c r="AFZ641" s="394"/>
      <c r="AGA641" s="394"/>
      <c r="AGB641" s="394"/>
      <c r="AGC641" s="394"/>
      <c r="AGD641" s="394"/>
      <c r="AGE641" s="394"/>
      <c r="AGF641" s="394"/>
      <c r="AGG641" s="394"/>
      <c r="AGH641" s="394"/>
      <c r="AGI641" s="394"/>
      <c r="AGJ641" s="394"/>
      <c r="AGK641" s="394"/>
      <c r="AGL641" s="394"/>
      <c r="AGM641" s="394"/>
      <c r="AGN641" s="394"/>
      <c r="AGO641" s="394"/>
      <c r="AGP641" s="394"/>
      <c r="AGQ641" s="394"/>
      <c r="AGR641" s="394"/>
      <c r="AGS641" s="394"/>
      <c r="AGT641" s="394"/>
      <c r="AGU641" s="394"/>
      <c r="AGV641" s="394"/>
      <c r="AGW641" s="394"/>
      <c r="AGX641" s="394"/>
      <c r="AGY641" s="394"/>
      <c r="AGZ641" s="394"/>
      <c r="AHA641" s="394"/>
      <c r="AHB641" s="394"/>
      <c r="AHC641" s="394"/>
      <c r="AHD641" s="394"/>
      <c r="AHE641" s="394"/>
      <c r="AHF641" s="394"/>
      <c r="AHG641" s="394"/>
      <c r="AHH641" s="394"/>
      <c r="AHI641" s="394"/>
      <c r="AHJ641" s="394"/>
      <c r="AHK641" s="394"/>
      <c r="AHL641" s="394"/>
      <c r="AHM641" s="394"/>
      <c r="AHN641" s="394"/>
      <c r="AHO641" s="394"/>
      <c r="AHP641" s="394"/>
      <c r="AHQ641" s="394"/>
      <c r="AHR641" s="394"/>
      <c r="AHS641" s="394"/>
      <c r="AHT641" s="394"/>
      <c r="AHU641" s="394"/>
      <c r="AHV641" s="394"/>
      <c r="AHW641" s="394"/>
      <c r="AHX641" s="394"/>
      <c r="AHY641" s="394"/>
      <c r="AHZ641" s="394"/>
      <c r="AIA641" s="394"/>
      <c r="AIB641" s="394"/>
      <c r="AIC641" s="394"/>
      <c r="AID641" s="394"/>
      <c r="AIE641" s="394"/>
      <c r="AIF641" s="394"/>
      <c r="AIG641" s="394"/>
      <c r="AIH641" s="394"/>
      <c r="AII641" s="394"/>
      <c r="AIJ641" s="394"/>
      <c r="AIK641" s="394"/>
      <c r="AIL641" s="394"/>
      <c r="AIM641" s="394"/>
      <c r="AIN641" s="394"/>
      <c r="AIO641" s="394"/>
      <c r="AIP641" s="394"/>
      <c r="AIQ641" s="394"/>
      <c r="AIR641" s="394"/>
      <c r="AIS641" s="394"/>
      <c r="AIT641" s="394"/>
      <c r="AIU641" s="394"/>
      <c r="AIV641" s="394"/>
      <c r="AIW641" s="394"/>
      <c r="AIX641" s="394"/>
      <c r="AIY641" s="394"/>
      <c r="AIZ641" s="394"/>
      <c r="AJA641" s="394"/>
      <c r="AJB641" s="394"/>
      <c r="AJC641" s="394"/>
      <c r="AJD641" s="394"/>
      <c r="AJE641" s="394"/>
      <c r="AJF641" s="394"/>
      <c r="AJG641" s="394"/>
      <c r="AJH641" s="394"/>
      <c r="AJI641" s="394"/>
      <c r="AJJ641" s="394"/>
      <c r="AJK641" s="394"/>
      <c r="AJL641" s="394"/>
      <c r="AJM641" s="394"/>
      <c r="AJN641" s="394"/>
      <c r="AJO641" s="394"/>
      <c r="AJP641" s="394"/>
      <c r="AJQ641" s="394"/>
      <c r="AJR641" s="394"/>
      <c r="AJS641" s="394"/>
      <c r="AJT641" s="394"/>
      <c r="AJU641" s="394"/>
      <c r="AJV641" s="394"/>
      <c r="AJW641" s="394"/>
      <c r="AJX641" s="394"/>
      <c r="AJY641" s="394"/>
      <c r="AJZ641" s="394"/>
      <c r="AKA641" s="394"/>
      <c r="AKB641" s="394"/>
      <c r="AKC641" s="394"/>
      <c r="AKD641" s="394"/>
      <c r="AKE641" s="394"/>
      <c r="AKF641" s="394"/>
      <c r="AKG641" s="394"/>
      <c r="AKH641" s="394"/>
      <c r="AKI641" s="394"/>
      <c r="AKJ641" s="394"/>
      <c r="AKK641" s="394"/>
      <c r="AKL641" s="394"/>
      <c r="AKM641" s="394"/>
      <c r="AKN641" s="394"/>
      <c r="AKO641" s="394"/>
      <c r="AKP641" s="394"/>
      <c r="AKQ641" s="394"/>
      <c r="AKR641" s="394"/>
      <c r="AKS641" s="394"/>
      <c r="AKT641" s="394"/>
      <c r="AKU641" s="394"/>
      <c r="AKV641" s="394"/>
      <c r="AKW641" s="394"/>
      <c r="AKX641" s="394"/>
      <c r="AKY641" s="394"/>
      <c r="AKZ641" s="394"/>
      <c r="ALA641" s="394"/>
      <c r="ALB641" s="394"/>
      <c r="ALC641" s="394"/>
      <c r="ALD641" s="394"/>
      <c r="ALE641" s="394"/>
      <c r="ALF641" s="394"/>
      <c r="ALG641" s="394"/>
      <c r="ALH641" s="394"/>
      <c r="ALI641" s="394"/>
      <c r="ALJ641" s="394"/>
      <c r="ALK641" s="394"/>
      <c r="ALL641" s="394"/>
      <c r="ALM641" s="394"/>
      <c r="ALN641" s="394"/>
      <c r="ALO641" s="394"/>
      <c r="ALP641" s="394"/>
      <c r="ALQ641" s="394"/>
      <c r="ALR641" s="394"/>
      <c r="ALS641" s="394"/>
      <c r="ALT641" s="394"/>
      <c r="ALU641" s="394"/>
      <c r="ALV641" s="394"/>
      <c r="ALW641" s="394"/>
      <c r="ALX641" s="394"/>
      <c r="ALY641" s="394"/>
      <c r="ALZ641" s="394"/>
      <c r="AMA641" s="394"/>
      <c r="AMB641" s="394"/>
      <c r="AMC641" s="394"/>
      <c r="AMD641" s="394"/>
      <c r="AME641" s="394"/>
      <c r="AMF641" s="394"/>
      <c r="AMG641" s="394"/>
      <c r="AMH641" s="394"/>
      <c r="AMI641" s="394"/>
      <c r="AMJ641" s="394"/>
      <c r="AMK641" s="394"/>
      <c r="AML641" s="394"/>
      <c r="AMM641" s="394"/>
      <c r="AMN641" s="394"/>
      <c r="AMO641" s="394"/>
      <c r="AMP641" s="394"/>
      <c r="AMQ641" s="394"/>
      <c r="AMR641" s="394"/>
      <c r="AMS641" s="394"/>
      <c r="AMT641" s="394"/>
      <c r="AMU641" s="394"/>
      <c r="AMV641" s="394"/>
      <c r="AMW641" s="394"/>
      <c r="AMX641" s="394"/>
      <c r="AMY641" s="394"/>
      <c r="AMZ641" s="394"/>
      <c r="ANA641" s="394"/>
      <c r="ANB641" s="394"/>
      <c r="ANC641" s="394"/>
      <c r="AND641" s="394"/>
      <c r="ANE641" s="394"/>
      <c r="ANF641" s="394"/>
      <c r="ANG641" s="394"/>
      <c r="ANH641" s="394"/>
      <c r="ANI641" s="394"/>
      <c r="ANJ641" s="394"/>
      <c r="ANK641" s="394"/>
      <c r="ANL641" s="394"/>
      <c r="ANM641" s="394"/>
      <c r="ANN641" s="394"/>
      <c r="ANO641" s="394"/>
      <c r="ANP641" s="394"/>
      <c r="ANQ641" s="394"/>
      <c r="ANR641" s="394"/>
      <c r="ANS641" s="394"/>
      <c r="ANT641" s="394"/>
      <c r="ANU641" s="394"/>
      <c r="ANV641" s="394"/>
      <c r="ANW641" s="394"/>
      <c r="ANX641" s="394"/>
      <c r="ANY641" s="394"/>
      <c r="ANZ641" s="394"/>
      <c r="AOA641" s="394"/>
      <c r="AOB641" s="394"/>
      <c r="AOC641" s="394"/>
      <c r="AOD641" s="394"/>
      <c r="AOE641" s="394"/>
      <c r="AOF641" s="394"/>
      <c r="AOG641" s="394"/>
      <c r="AOH641" s="394"/>
      <c r="AOI641" s="394"/>
      <c r="AOJ641" s="394"/>
      <c r="AOK641" s="394"/>
      <c r="AOL641" s="394"/>
      <c r="AOM641" s="394"/>
      <c r="AON641" s="394"/>
      <c r="AOO641" s="394"/>
      <c r="AOP641" s="394"/>
      <c r="AOQ641" s="394"/>
      <c r="AOR641" s="394"/>
      <c r="AOS641" s="394"/>
      <c r="AOT641" s="394"/>
      <c r="AOU641" s="394"/>
      <c r="AOV641" s="394"/>
      <c r="AOW641" s="394"/>
      <c r="AOX641" s="394"/>
      <c r="AOY641" s="394"/>
      <c r="AOZ641" s="394"/>
      <c r="APA641" s="394"/>
      <c r="APB641" s="394"/>
      <c r="APC641" s="394"/>
      <c r="APD641" s="394"/>
      <c r="APE641" s="394"/>
      <c r="APF641" s="394"/>
      <c r="APG641" s="394"/>
      <c r="APH641" s="394"/>
      <c r="API641" s="394"/>
      <c r="APJ641" s="394"/>
      <c r="APK641" s="394"/>
      <c r="APL641" s="394"/>
      <c r="APM641" s="394"/>
      <c r="APN641" s="394"/>
      <c r="APO641" s="394"/>
      <c r="APP641" s="394"/>
      <c r="APQ641" s="394"/>
      <c r="APR641" s="394"/>
      <c r="APS641" s="394"/>
      <c r="APT641" s="394"/>
      <c r="APU641" s="394"/>
      <c r="APV641" s="394"/>
      <c r="APW641" s="394"/>
      <c r="APX641" s="394"/>
      <c r="APY641" s="394"/>
      <c r="APZ641" s="394"/>
      <c r="AQA641" s="394"/>
      <c r="AQB641" s="394"/>
      <c r="AQC641" s="394"/>
      <c r="AQD641" s="394"/>
      <c r="AQE641" s="394"/>
      <c r="AQF641" s="394"/>
      <c r="AQG641" s="394"/>
      <c r="AQH641" s="394"/>
      <c r="AQI641" s="394"/>
      <c r="AQJ641" s="394"/>
      <c r="AQK641" s="394"/>
      <c r="AQL641" s="394"/>
      <c r="AQM641" s="394"/>
      <c r="AQN641" s="394"/>
      <c r="AQO641" s="394"/>
      <c r="AQP641" s="394"/>
      <c r="AQQ641" s="394"/>
      <c r="AQR641" s="394"/>
      <c r="AQS641" s="394"/>
      <c r="AQT641" s="394"/>
      <c r="AQU641" s="394"/>
      <c r="AQV641" s="394"/>
      <c r="AQW641" s="394"/>
      <c r="AQX641" s="394"/>
      <c r="AQY641" s="394"/>
      <c r="AQZ641" s="394"/>
      <c r="ARA641" s="394"/>
      <c r="ARB641" s="394"/>
      <c r="ARC641" s="394"/>
      <c r="ARD641" s="394"/>
      <c r="ARE641" s="394"/>
      <c r="ARF641" s="394"/>
      <c r="ARG641" s="394"/>
      <c r="ARH641" s="394"/>
      <c r="ARI641" s="394"/>
      <c r="ARJ641" s="394"/>
      <c r="ARK641" s="394"/>
      <c r="ARL641" s="394"/>
      <c r="ARM641" s="394"/>
      <c r="ARN641" s="394"/>
      <c r="ARO641" s="394"/>
      <c r="ARP641" s="394"/>
      <c r="ARQ641" s="394"/>
      <c r="ARR641" s="394"/>
      <c r="ARS641" s="394"/>
      <c r="ART641" s="394"/>
      <c r="ARU641" s="394"/>
      <c r="ARV641" s="394"/>
      <c r="ARW641" s="394"/>
      <c r="ARX641" s="394"/>
      <c r="ARY641" s="394"/>
      <c r="ARZ641" s="394"/>
      <c r="ASA641" s="394"/>
      <c r="ASB641" s="394"/>
      <c r="ASC641" s="394"/>
      <c r="ASD641" s="394"/>
      <c r="ASE641" s="394"/>
      <c r="ASF641" s="394"/>
      <c r="ASG641" s="394"/>
      <c r="ASH641" s="394"/>
      <c r="ASI641" s="394"/>
      <c r="ASJ641" s="394"/>
      <c r="ASK641" s="394"/>
      <c r="ASL641" s="394"/>
      <c r="ASM641" s="394"/>
      <c r="ASN641" s="394"/>
      <c r="ASO641" s="394"/>
      <c r="ASP641" s="394"/>
      <c r="ASQ641" s="394"/>
      <c r="ASR641" s="394"/>
      <c r="ASS641" s="394"/>
      <c r="AST641" s="394"/>
      <c r="ASU641" s="394"/>
      <c r="ASV641" s="394"/>
      <c r="ASW641" s="394"/>
      <c r="ASX641" s="394"/>
      <c r="ASY641" s="394"/>
      <c r="ASZ641" s="394"/>
      <c r="ATA641" s="394"/>
      <c r="ATB641" s="394"/>
      <c r="ATC641" s="394"/>
      <c r="ATD641" s="394"/>
      <c r="ATE641" s="394"/>
      <c r="ATF641" s="394"/>
      <c r="ATG641" s="394"/>
      <c r="ATH641" s="394"/>
      <c r="ATI641" s="394"/>
      <c r="ATJ641" s="394"/>
      <c r="ATK641" s="394"/>
      <c r="ATL641" s="394"/>
      <c r="ATM641" s="394"/>
      <c r="ATN641" s="394"/>
      <c r="ATO641" s="394"/>
      <c r="ATP641" s="394"/>
      <c r="ATQ641" s="394"/>
      <c r="ATR641" s="394"/>
      <c r="ATS641" s="394"/>
      <c r="ATT641" s="394"/>
      <c r="ATU641" s="394"/>
      <c r="ATV641" s="394"/>
      <c r="ATW641" s="394"/>
      <c r="ATX641" s="394"/>
      <c r="ATY641" s="394"/>
      <c r="ATZ641" s="394"/>
      <c r="AUA641" s="394"/>
      <c r="AUB641" s="394"/>
      <c r="AUC641" s="394"/>
      <c r="AUD641" s="394"/>
      <c r="AUE641" s="394"/>
      <c r="AUF641" s="394"/>
      <c r="AUG641" s="394"/>
      <c r="AUH641" s="394"/>
      <c r="AUI641" s="394"/>
      <c r="AUJ641" s="394"/>
      <c r="AUK641" s="394"/>
      <c r="AUL641" s="394"/>
      <c r="AUM641" s="394"/>
      <c r="AUN641" s="394"/>
      <c r="AUO641" s="394"/>
      <c r="AUP641" s="394"/>
      <c r="AUQ641" s="394"/>
      <c r="AUR641" s="394"/>
      <c r="AUS641" s="394"/>
      <c r="AUT641" s="394"/>
      <c r="AUU641" s="394"/>
      <c r="AUV641" s="394"/>
      <c r="AUW641" s="394"/>
      <c r="AUX641" s="394"/>
      <c r="AUY641" s="394"/>
      <c r="AUZ641" s="394"/>
      <c r="AVA641" s="394"/>
      <c r="AVB641" s="394"/>
      <c r="AVC641" s="394"/>
      <c r="AVD641" s="394"/>
      <c r="AVE641" s="394"/>
      <c r="AVF641" s="394"/>
      <c r="AVG641" s="394"/>
      <c r="AVH641" s="394"/>
      <c r="AVI641" s="394"/>
      <c r="AVJ641" s="394"/>
      <c r="AVK641" s="394"/>
      <c r="AVL641" s="394"/>
      <c r="AVM641" s="394"/>
      <c r="AVN641" s="394"/>
      <c r="AVO641" s="394"/>
      <c r="AVP641" s="394"/>
      <c r="AVQ641" s="394"/>
      <c r="AVR641" s="394"/>
      <c r="AVS641" s="394"/>
      <c r="AVT641" s="394"/>
      <c r="AVU641" s="394"/>
      <c r="AVV641" s="394"/>
      <c r="AVW641" s="394"/>
      <c r="AVX641" s="394"/>
      <c r="AVY641" s="394"/>
      <c r="AVZ641" s="394"/>
      <c r="AWA641" s="394"/>
      <c r="AWB641" s="394"/>
      <c r="AWC641" s="394"/>
      <c r="AWD641" s="394"/>
      <c r="AWE641" s="394"/>
      <c r="AWF641" s="394"/>
      <c r="AWG641" s="394"/>
      <c r="AWH641" s="394"/>
      <c r="AWI641" s="394"/>
      <c r="AWJ641" s="394"/>
      <c r="AWK641" s="394"/>
      <c r="AWL641" s="394"/>
      <c r="AWM641" s="394"/>
      <c r="AWN641" s="394"/>
      <c r="AWO641" s="394"/>
      <c r="AWP641" s="394"/>
      <c r="AWQ641" s="394"/>
      <c r="AWR641" s="394"/>
      <c r="AWS641" s="394"/>
      <c r="AWT641" s="394"/>
      <c r="AWU641" s="394"/>
      <c r="AWV641" s="394"/>
      <c r="AWW641" s="394"/>
      <c r="AWX641" s="394"/>
      <c r="AWY641" s="394"/>
      <c r="AWZ641" s="394"/>
      <c r="AXA641" s="394"/>
      <c r="AXB641" s="394"/>
      <c r="AXC641" s="394"/>
      <c r="AXD641" s="394"/>
      <c r="AXE641" s="394"/>
      <c r="AXF641" s="394"/>
      <c r="AXG641" s="394"/>
      <c r="AXH641" s="394"/>
      <c r="AXI641" s="394"/>
      <c r="AXJ641" s="394"/>
      <c r="AXK641" s="394"/>
      <c r="AXL641" s="394"/>
      <c r="AXM641" s="394"/>
      <c r="AXN641" s="394"/>
      <c r="AXO641" s="394"/>
      <c r="AXP641" s="394"/>
      <c r="AXQ641" s="394"/>
      <c r="AXR641" s="394"/>
      <c r="AXS641" s="394"/>
      <c r="AXT641" s="394"/>
      <c r="AXU641" s="394"/>
      <c r="AXV641" s="394"/>
      <c r="AXW641" s="394"/>
      <c r="AXX641" s="394"/>
      <c r="AXY641" s="394"/>
      <c r="AXZ641" s="394"/>
      <c r="AYA641" s="394"/>
      <c r="AYB641" s="394"/>
      <c r="AYC641" s="394"/>
      <c r="AYD641" s="394"/>
      <c r="AYE641" s="394"/>
      <c r="AYF641" s="394"/>
      <c r="AYG641" s="394"/>
      <c r="AYH641" s="394"/>
      <c r="AYI641" s="394"/>
      <c r="AYJ641" s="394"/>
      <c r="AYK641" s="394"/>
      <c r="AYL641" s="394"/>
      <c r="AYM641" s="394"/>
      <c r="AYN641" s="394"/>
      <c r="AYO641" s="394"/>
      <c r="AYP641" s="394"/>
      <c r="AYQ641" s="394"/>
      <c r="AYR641" s="394"/>
      <c r="AYS641" s="394"/>
      <c r="AYT641" s="394"/>
      <c r="AYU641" s="394"/>
      <c r="AYV641" s="394"/>
      <c r="AYW641" s="394"/>
      <c r="AYX641" s="394"/>
      <c r="AYY641" s="394"/>
      <c r="AYZ641" s="394"/>
      <c r="AZA641" s="394"/>
      <c r="AZB641" s="394"/>
      <c r="AZC641" s="394"/>
      <c r="AZD641" s="394"/>
      <c r="AZE641" s="394"/>
      <c r="AZF641" s="394"/>
      <c r="AZG641" s="394"/>
      <c r="AZH641" s="394"/>
      <c r="AZI641" s="394"/>
      <c r="AZJ641" s="394"/>
      <c r="AZK641" s="394"/>
      <c r="AZL641" s="394"/>
      <c r="AZM641" s="394"/>
      <c r="AZN641" s="394"/>
      <c r="AZO641" s="394"/>
      <c r="AZP641" s="394"/>
      <c r="AZQ641" s="394"/>
      <c r="AZR641" s="394"/>
      <c r="AZS641" s="394"/>
      <c r="AZT641" s="394"/>
      <c r="AZU641" s="394"/>
      <c r="AZV641" s="394"/>
      <c r="AZW641" s="394"/>
      <c r="AZX641" s="394"/>
      <c r="AZY641" s="394"/>
      <c r="AZZ641" s="394"/>
      <c r="BAA641" s="394"/>
      <c r="BAB641" s="394"/>
      <c r="BAC641" s="394"/>
      <c r="BAD641" s="394"/>
      <c r="BAE641" s="394"/>
      <c r="BAF641" s="394"/>
      <c r="BAG641" s="394"/>
      <c r="BAH641" s="394"/>
      <c r="BAI641" s="394"/>
      <c r="BAJ641" s="394"/>
      <c r="BAK641" s="394"/>
      <c r="BAL641" s="394"/>
      <c r="BAM641" s="394"/>
      <c r="BAN641" s="394"/>
      <c r="BAO641" s="394"/>
      <c r="BAP641" s="394"/>
      <c r="BAQ641" s="394"/>
      <c r="BAR641" s="394"/>
      <c r="BAS641" s="394"/>
      <c r="BAT641" s="394"/>
      <c r="BAU641" s="394"/>
      <c r="BAV641" s="394"/>
      <c r="BAW641" s="394"/>
      <c r="BAX641" s="394"/>
      <c r="BAY641" s="394"/>
      <c r="BAZ641" s="394"/>
      <c r="BBA641" s="394"/>
      <c r="BBB641" s="394"/>
      <c r="BBC641" s="394"/>
      <c r="BBD641" s="394"/>
      <c r="BBE641" s="394"/>
      <c r="BBF641" s="394"/>
      <c r="BBG641" s="394"/>
      <c r="BBH641" s="394"/>
      <c r="BBI641" s="394"/>
      <c r="BBJ641" s="394"/>
      <c r="BBK641" s="394"/>
      <c r="BBL641" s="394"/>
      <c r="BBM641" s="394"/>
      <c r="BBN641" s="394"/>
      <c r="BBO641" s="394"/>
      <c r="BBP641" s="394"/>
      <c r="BBQ641" s="394"/>
      <c r="BBR641" s="394"/>
      <c r="BBS641" s="394"/>
      <c r="BBT641" s="394"/>
      <c r="BBU641" s="394"/>
      <c r="BBV641" s="394"/>
      <c r="BBW641" s="394"/>
      <c r="BBX641" s="394"/>
      <c r="BBY641" s="394"/>
      <c r="BBZ641" s="394"/>
      <c r="BCA641" s="394"/>
      <c r="BCB641" s="394"/>
      <c r="BCC641" s="394"/>
      <c r="BCD641" s="394"/>
      <c r="BCE641" s="394"/>
      <c r="BCF641" s="394"/>
      <c r="BCG641" s="394"/>
      <c r="BCH641" s="394"/>
      <c r="BCI641" s="394"/>
      <c r="BCJ641" s="394"/>
      <c r="BCK641" s="394"/>
      <c r="BCL641" s="394"/>
      <c r="BCM641" s="394"/>
      <c r="BCN641" s="394"/>
      <c r="BCO641" s="394"/>
      <c r="BCP641" s="394"/>
      <c r="BCQ641" s="394"/>
      <c r="BCR641" s="394"/>
      <c r="BCS641" s="394"/>
      <c r="BCT641" s="394"/>
      <c r="BCU641" s="394"/>
      <c r="BCV641" s="394"/>
      <c r="BCW641" s="394"/>
      <c r="BCX641" s="394"/>
      <c r="BCY641" s="394"/>
      <c r="BCZ641" s="394"/>
      <c r="BDA641" s="394"/>
      <c r="BDB641" s="394"/>
      <c r="BDC641" s="394"/>
      <c r="BDD641" s="394"/>
      <c r="BDE641" s="394"/>
      <c r="BDF641" s="394"/>
      <c r="BDG641" s="394"/>
      <c r="BDH641" s="394"/>
      <c r="BDI641" s="394"/>
      <c r="BDJ641" s="394"/>
      <c r="BDK641" s="394"/>
      <c r="BDL641" s="394"/>
      <c r="BDM641" s="394"/>
      <c r="BDN641" s="394"/>
      <c r="BDO641" s="394"/>
      <c r="BDP641" s="394"/>
      <c r="BDQ641" s="394"/>
      <c r="BDR641" s="394"/>
      <c r="BDS641" s="394"/>
      <c r="BDT641" s="394"/>
      <c r="BDU641" s="394"/>
      <c r="BDV641" s="394"/>
      <c r="BDW641" s="394"/>
      <c r="BDX641" s="394"/>
      <c r="BDY641" s="394"/>
      <c r="BDZ641" s="394"/>
      <c r="BEA641" s="394"/>
      <c r="BEB641" s="394"/>
      <c r="BEC641" s="394"/>
      <c r="BED641" s="394"/>
      <c r="BEE641" s="394"/>
      <c r="BEF641" s="394"/>
      <c r="BEG641" s="394"/>
      <c r="BEH641" s="394"/>
      <c r="BEI641" s="394"/>
      <c r="BEJ641" s="394"/>
      <c r="BEK641" s="394"/>
      <c r="BEL641" s="394"/>
      <c r="BEM641" s="394"/>
      <c r="BEN641" s="394"/>
      <c r="BEO641" s="394"/>
      <c r="BEP641" s="394"/>
      <c r="BEQ641" s="394"/>
      <c r="BER641" s="394"/>
      <c r="BES641" s="394"/>
      <c r="BET641" s="394"/>
      <c r="BEU641" s="394"/>
      <c r="BEV641" s="394"/>
      <c r="BEW641" s="394"/>
      <c r="BEX641" s="394"/>
      <c r="BEY641" s="394"/>
      <c r="BEZ641" s="394"/>
      <c r="BFA641" s="394"/>
      <c r="BFB641" s="394"/>
      <c r="BFC641" s="394"/>
      <c r="BFD641" s="394"/>
      <c r="BFE641" s="394"/>
      <c r="BFF641" s="394"/>
      <c r="BFG641" s="394"/>
      <c r="BFH641" s="394"/>
      <c r="BFI641" s="394"/>
      <c r="BFJ641" s="394"/>
      <c r="BFK641" s="394"/>
      <c r="BFL641" s="394"/>
      <c r="BFM641" s="394"/>
      <c r="BFN641" s="394"/>
      <c r="BFO641" s="394"/>
      <c r="BFP641" s="394"/>
      <c r="BFQ641" s="394"/>
      <c r="BFR641" s="394"/>
      <c r="BFS641" s="394"/>
      <c r="BFT641" s="394"/>
      <c r="BFU641" s="394"/>
      <c r="BFV641" s="394"/>
      <c r="BFW641" s="394"/>
      <c r="BFX641" s="394"/>
      <c r="BFY641" s="394"/>
      <c r="BFZ641" s="394"/>
      <c r="BGA641" s="394"/>
      <c r="BGB641" s="394"/>
      <c r="BGC641" s="394"/>
      <c r="BGD641" s="394"/>
      <c r="BGE641" s="394"/>
      <c r="BGF641" s="394"/>
      <c r="BGG641" s="394"/>
      <c r="BGH641" s="394"/>
      <c r="BGI641" s="394"/>
      <c r="BGJ641" s="394"/>
      <c r="BGK641" s="394"/>
      <c r="BGL641" s="394"/>
      <c r="BGM641" s="394"/>
      <c r="BGN641" s="394"/>
      <c r="BGO641" s="394"/>
      <c r="BGP641" s="394"/>
      <c r="BGQ641" s="394"/>
      <c r="BGR641" s="394"/>
      <c r="BGS641" s="394"/>
      <c r="BGT641" s="394"/>
      <c r="BGU641" s="394"/>
      <c r="BGV641" s="394"/>
      <c r="BGW641" s="394"/>
      <c r="BGX641" s="394"/>
      <c r="BGY641" s="394"/>
      <c r="BGZ641" s="394"/>
      <c r="BHA641" s="394"/>
      <c r="BHB641" s="394"/>
      <c r="BHC641" s="394"/>
      <c r="BHD641" s="394"/>
      <c r="BHE641" s="394"/>
      <c r="BHF641" s="394"/>
      <c r="BHG641" s="394"/>
      <c r="BHH641" s="394"/>
      <c r="BHI641" s="394"/>
      <c r="BHJ641" s="394"/>
      <c r="BHK641" s="394"/>
      <c r="BHL641" s="394"/>
      <c r="BHM641" s="394"/>
      <c r="BHN641" s="394"/>
      <c r="BHO641" s="394"/>
      <c r="BHP641" s="394"/>
      <c r="BHQ641" s="394"/>
      <c r="BHR641" s="394"/>
      <c r="BHS641" s="394"/>
      <c r="BHT641" s="394"/>
      <c r="BHU641" s="394"/>
      <c r="BHV641" s="394"/>
      <c r="BHW641" s="394"/>
      <c r="BHX641" s="394"/>
      <c r="BHY641" s="394"/>
      <c r="BHZ641" s="394"/>
      <c r="BIA641" s="394"/>
      <c r="BIB641" s="394"/>
      <c r="BIC641" s="394"/>
      <c r="BID641" s="394"/>
      <c r="BIE641" s="394"/>
      <c r="BIF641" s="394"/>
      <c r="BIG641" s="394"/>
      <c r="BIH641" s="394"/>
      <c r="BII641" s="394"/>
      <c r="BIJ641" s="394"/>
      <c r="BIK641" s="394"/>
      <c r="BIL641" s="394"/>
      <c r="BIM641" s="394"/>
      <c r="BIN641" s="394"/>
      <c r="BIO641" s="394"/>
      <c r="BIP641" s="394"/>
      <c r="BIQ641" s="394"/>
      <c r="BIR641" s="394"/>
      <c r="BIS641" s="394"/>
      <c r="BIT641" s="394"/>
      <c r="BIU641" s="394"/>
      <c r="BIV641" s="394"/>
      <c r="BIW641" s="394"/>
      <c r="BIX641" s="394"/>
      <c r="BIY641" s="394"/>
      <c r="BIZ641" s="394"/>
      <c r="BJA641" s="394"/>
      <c r="BJB641" s="394"/>
      <c r="BJC641" s="394"/>
      <c r="BJD641" s="394"/>
      <c r="BJE641" s="394"/>
      <c r="BJF641" s="394"/>
      <c r="BJG641" s="394"/>
      <c r="BJH641" s="394"/>
      <c r="BJI641" s="394"/>
      <c r="BJJ641" s="394"/>
      <c r="BJK641" s="394"/>
      <c r="BJL641" s="394"/>
      <c r="BJM641" s="394"/>
      <c r="BJN641" s="394"/>
      <c r="BJO641" s="394"/>
      <c r="BJP641" s="394"/>
      <c r="BJQ641" s="394"/>
      <c r="BJR641" s="394"/>
      <c r="BJS641" s="394"/>
      <c r="BJT641" s="394"/>
      <c r="BJU641" s="394"/>
      <c r="BJV641" s="394"/>
      <c r="BJW641" s="394"/>
      <c r="BJX641" s="394"/>
      <c r="BJY641" s="394"/>
      <c r="BJZ641" s="394"/>
      <c r="BKA641" s="394"/>
      <c r="BKB641" s="394"/>
      <c r="BKC641" s="394"/>
      <c r="BKD641" s="394"/>
      <c r="BKE641" s="394"/>
      <c r="BKF641" s="394"/>
      <c r="BKG641" s="394"/>
      <c r="BKH641" s="394"/>
      <c r="BKI641" s="394"/>
      <c r="BKJ641" s="394"/>
      <c r="BKK641" s="394"/>
      <c r="BKL641" s="394"/>
      <c r="BKM641" s="394"/>
      <c r="BKN641" s="394"/>
      <c r="BKO641" s="394"/>
      <c r="BKP641" s="394"/>
      <c r="BKQ641" s="394"/>
      <c r="BKR641" s="394"/>
      <c r="BKS641" s="394"/>
      <c r="BKT641" s="394"/>
      <c r="BKU641" s="394"/>
      <c r="BKV641" s="394"/>
      <c r="BKW641" s="394"/>
      <c r="BKX641" s="394"/>
      <c r="BKY641" s="394"/>
      <c r="BKZ641" s="394"/>
      <c r="BLA641" s="394"/>
      <c r="BLB641" s="394"/>
      <c r="BLC641" s="394"/>
      <c r="BLD641" s="394"/>
      <c r="BLE641" s="394"/>
      <c r="BLF641" s="394"/>
      <c r="BLG641" s="394"/>
      <c r="BLH641" s="394"/>
      <c r="BLI641" s="394"/>
      <c r="BLJ641" s="394"/>
      <c r="BLK641" s="394"/>
      <c r="BLL641" s="394"/>
      <c r="BLM641" s="394"/>
      <c r="BLN641" s="394"/>
      <c r="BLO641" s="394"/>
      <c r="BLP641" s="394"/>
      <c r="BLQ641" s="394"/>
      <c r="BLR641" s="394"/>
      <c r="BLS641" s="394"/>
      <c r="BLT641" s="394"/>
      <c r="BLU641" s="394"/>
      <c r="BLV641" s="394"/>
      <c r="BLW641" s="394"/>
      <c r="BLX641" s="394"/>
      <c r="BLY641" s="394"/>
      <c r="BLZ641" s="394"/>
      <c r="BMA641" s="394"/>
      <c r="BMB641" s="394"/>
      <c r="BMC641" s="394"/>
      <c r="BMD641" s="394"/>
      <c r="BME641" s="394"/>
      <c r="BMF641" s="394"/>
      <c r="BMG641" s="394"/>
      <c r="BMH641" s="394"/>
      <c r="BMI641" s="394"/>
      <c r="BMJ641" s="394"/>
      <c r="BMK641" s="394"/>
      <c r="BML641" s="394"/>
      <c r="BMM641" s="394"/>
      <c r="BMN641" s="394"/>
      <c r="BMO641" s="394"/>
      <c r="BMP641" s="394"/>
      <c r="BMQ641" s="394"/>
      <c r="BMR641" s="394"/>
      <c r="BMS641" s="394"/>
      <c r="BMT641" s="394"/>
      <c r="BMU641" s="394"/>
      <c r="BMV641" s="394"/>
      <c r="BMW641" s="394"/>
      <c r="BMX641" s="394"/>
      <c r="BMY641" s="394"/>
      <c r="BMZ641" s="394"/>
      <c r="BNA641" s="394"/>
      <c r="BNB641" s="394"/>
      <c r="BNC641" s="394"/>
      <c r="BND641" s="394"/>
      <c r="BNE641" s="394"/>
      <c r="BNF641" s="394"/>
      <c r="BNG641" s="394"/>
      <c r="BNH641" s="394"/>
      <c r="BNI641" s="394"/>
      <c r="BNJ641" s="394"/>
      <c r="BNK641" s="394"/>
      <c r="BNL641" s="394"/>
      <c r="BNM641" s="394"/>
      <c r="BNN641" s="394"/>
      <c r="BNO641" s="394"/>
      <c r="BNP641" s="394"/>
      <c r="BNQ641" s="394"/>
      <c r="BNR641" s="394"/>
      <c r="BNS641" s="394"/>
      <c r="BNT641" s="394"/>
      <c r="BNU641" s="394"/>
      <c r="BNV641" s="394"/>
      <c r="BNW641" s="394"/>
      <c r="BNX641" s="394"/>
      <c r="BNY641" s="394"/>
      <c r="BNZ641" s="394"/>
      <c r="BOA641" s="394"/>
      <c r="BOB641" s="394"/>
      <c r="BOC641" s="394"/>
      <c r="BOD641" s="394"/>
      <c r="BOE641" s="394"/>
      <c r="BOF641" s="394"/>
      <c r="BOG641" s="394"/>
      <c r="BOH641" s="394"/>
      <c r="BOI641" s="394"/>
      <c r="BOJ641" s="394"/>
      <c r="BOK641" s="394"/>
      <c r="BOL641" s="394"/>
      <c r="BOM641" s="394"/>
      <c r="BON641" s="394"/>
      <c r="BOO641" s="394"/>
      <c r="BOP641" s="394"/>
      <c r="BOQ641" s="394"/>
      <c r="BOR641" s="394"/>
      <c r="BOS641" s="394"/>
      <c r="BOT641" s="394"/>
      <c r="BOU641" s="394"/>
      <c r="BOV641" s="394"/>
      <c r="BOW641" s="394"/>
      <c r="BOX641" s="394"/>
      <c r="BOY641" s="394"/>
      <c r="BOZ641" s="394"/>
      <c r="BPA641" s="394"/>
      <c r="BPB641" s="394"/>
      <c r="BPC641" s="394"/>
      <c r="BPD641" s="394"/>
      <c r="BPE641" s="394"/>
      <c r="BPF641" s="394"/>
      <c r="BPG641" s="394"/>
      <c r="BPH641" s="394"/>
      <c r="BPI641" s="394"/>
      <c r="BPJ641" s="394"/>
      <c r="BPK641" s="394"/>
      <c r="BPL641" s="394"/>
      <c r="BPM641" s="394"/>
      <c r="BPN641" s="394"/>
      <c r="BPO641" s="394"/>
      <c r="BPP641" s="394"/>
      <c r="BPQ641" s="394"/>
      <c r="BPR641" s="394"/>
      <c r="BPS641" s="394"/>
      <c r="BPT641" s="394"/>
      <c r="BPU641" s="394"/>
      <c r="BPV641" s="394"/>
      <c r="BPW641" s="394"/>
      <c r="BPX641" s="394"/>
      <c r="BPY641" s="394"/>
      <c r="BPZ641" s="394"/>
      <c r="BQA641" s="394"/>
      <c r="BQB641" s="394"/>
      <c r="BQC641" s="394"/>
      <c r="BQD641" s="394"/>
      <c r="BQE641" s="394"/>
      <c r="BQF641" s="394"/>
      <c r="BQG641" s="394"/>
      <c r="BQH641" s="394"/>
      <c r="BQI641" s="394"/>
      <c r="BQJ641" s="394"/>
      <c r="BQK641" s="394"/>
      <c r="BQL641" s="394"/>
      <c r="BQM641" s="394"/>
      <c r="BQN641" s="394"/>
      <c r="BQO641" s="394"/>
      <c r="BQP641" s="394"/>
      <c r="BQQ641" s="394"/>
      <c r="BQR641" s="394"/>
      <c r="BQS641" s="394"/>
      <c r="BQT641" s="394"/>
      <c r="BQU641" s="394"/>
      <c r="BQV641" s="394"/>
      <c r="BQW641" s="394"/>
      <c r="BQX641" s="394"/>
      <c r="BQY641" s="394"/>
      <c r="BQZ641" s="394"/>
      <c r="BRA641" s="394"/>
      <c r="BRB641" s="394"/>
      <c r="BRC641" s="394"/>
      <c r="BRD641" s="394"/>
      <c r="BRE641" s="394"/>
      <c r="BRF641" s="394"/>
      <c r="BRG641" s="394"/>
      <c r="BRH641" s="394"/>
      <c r="BRI641" s="394"/>
      <c r="BRJ641" s="394"/>
      <c r="BRK641" s="394"/>
      <c r="BRL641" s="394"/>
      <c r="BRM641" s="394"/>
      <c r="BRN641" s="394"/>
      <c r="BRO641" s="394"/>
      <c r="BRP641" s="394"/>
      <c r="BRQ641" s="394"/>
      <c r="BRR641" s="394"/>
      <c r="BRS641" s="394"/>
      <c r="BRT641" s="394"/>
      <c r="BRU641" s="394"/>
      <c r="BRV641" s="394"/>
      <c r="BRW641" s="394"/>
      <c r="BRX641" s="394"/>
      <c r="BRY641" s="394"/>
      <c r="BRZ641" s="394"/>
      <c r="BSA641" s="394"/>
      <c r="BSB641" s="394"/>
      <c r="BSC641" s="394"/>
      <c r="BSD641" s="394"/>
      <c r="BSE641" s="394"/>
      <c r="BSF641" s="394"/>
      <c r="BSG641" s="394"/>
      <c r="BSH641" s="394"/>
      <c r="BSI641" s="394"/>
      <c r="BSJ641" s="394"/>
      <c r="BSK641" s="394"/>
      <c r="BSL641" s="394"/>
      <c r="BSM641" s="394"/>
      <c r="BSN641" s="394"/>
      <c r="BSO641" s="394"/>
      <c r="BSP641" s="394"/>
      <c r="BSQ641" s="394"/>
      <c r="BSR641" s="394"/>
      <c r="BSS641" s="394"/>
      <c r="BST641" s="394"/>
      <c r="BSU641" s="394"/>
      <c r="BSV641" s="394"/>
      <c r="BSW641" s="394"/>
      <c r="BSX641" s="394"/>
      <c r="BSY641" s="394"/>
      <c r="BSZ641" s="394"/>
      <c r="BTA641" s="394"/>
      <c r="BTB641" s="394"/>
      <c r="BTC641" s="394"/>
      <c r="BTD641" s="394"/>
      <c r="BTE641" s="394"/>
      <c r="BTF641" s="394"/>
      <c r="BTG641" s="394"/>
      <c r="BTH641" s="394"/>
      <c r="BTI641" s="394"/>
      <c r="BTJ641" s="394"/>
      <c r="BTK641" s="394"/>
      <c r="BTL641" s="394"/>
      <c r="BTM641" s="394"/>
      <c r="BTN641" s="394"/>
      <c r="BTO641" s="394"/>
      <c r="BTP641" s="394"/>
      <c r="BTQ641" s="394"/>
      <c r="BTR641" s="394"/>
      <c r="BTS641" s="394"/>
      <c r="BTT641" s="394"/>
      <c r="BTU641" s="394"/>
      <c r="BTV641" s="394"/>
      <c r="BTW641" s="394"/>
      <c r="BTX641" s="394"/>
      <c r="BTY641" s="394"/>
      <c r="BTZ641" s="394"/>
      <c r="BUA641" s="394"/>
      <c r="BUB641" s="394"/>
      <c r="BUC641" s="394"/>
      <c r="BUD641" s="394"/>
      <c r="BUE641" s="394"/>
      <c r="BUF641" s="394"/>
      <c r="BUG641" s="394"/>
      <c r="BUH641" s="394"/>
      <c r="BUI641" s="394"/>
      <c r="BUJ641" s="394"/>
      <c r="BUK641" s="394"/>
      <c r="BUL641" s="394"/>
      <c r="BUM641" s="394"/>
      <c r="BUN641" s="394"/>
      <c r="BUO641" s="394"/>
      <c r="BUP641" s="394"/>
      <c r="BUQ641" s="394"/>
      <c r="BUR641" s="394"/>
      <c r="BUS641" s="394"/>
      <c r="BUT641" s="394"/>
      <c r="BUU641" s="394"/>
      <c r="BUV641" s="394"/>
      <c r="BUW641" s="394"/>
      <c r="BUX641" s="394"/>
      <c r="BUY641" s="394"/>
      <c r="BUZ641" s="394"/>
      <c r="BVA641" s="394"/>
      <c r="BVB641" s="394"/>
      <c r="BVC641" s="394"/>
      <c r="BVD641" s="394"/>
      <c r="BVE641" s="394"/>
      <c r="BVF641" s="394"/>
      <c r="BVG641" s="394"/>
      <c r="BVH641" s="394"/>
      <c r="BVI641" s="394"/>
      <c r="BVJ641" s="394"/>
      <c r="BVK641" s="394"/>
      <c r="BVL641" s="394"/>
      <c r="BVM641" s="394"/>
      <c r="BVN641" s="394"/>
      <c r="BVO641" s="394"/>
      <c r="BVP641" s="394"/>
      <c r="BVQ641" s="394"/>
      <c r="BVR641" s="394"/>
      <c r="BVS641" s="394"/>
      <c r="BVT641" s="394"/>
      <c r="BVU641" s="394"/>
      <c r="BVV641" s="394"/>
      <c r="BVW641" s="394"/>
      <c r="BVX641" s="394"/>
      <c r="BVY641" s="394"/>
      <c r="BVZ641" s="394"/>
      <c r="BWA641" s="394"/>
      <c r="BWB641" s="394"/>
      <c r="BWC641" s="394"/>
      <c r="BWD641" s="394"/>
      <c r="BWE641" s="394"/>
      <c r="BWF641" s="394"/>
      <c r="BWG641" s="394"/>
      <c r="BWH641" s="394"/>
      <c r="BWI641" s="394"/>
      <c r="BWJ641" s="394"/>
      <c r="BWK641" s="394"/>
      <c r="BWL641" s="394"/>
      <c r="BWM641" s="394"/>
      <c r="BWN641" s="394"/>
      <c r="BWO641" s="394"/>
      <c r="BWP641" s="394"/>
      <c r="BWQ641" s="394"/>
      <c r="BWR641" s="394"/>
      <c r="BWS641" s="394"/>
      <c r="BWT641" s="394"/>
      <c r="BWU641" s="394"/>
      <c r="BWV641" s="394"/>
      <c r="BWW641" s="394"/>
      <c r="BWX641" s="394"/>
      <c r="BWY641" s="394"/>
      <c r="BWZ641" s="394"/>
      <c r="BXA641" s="394"/>
      <c r="BXB641" s="394"/>
      <c r="BXC641" s="394"/>
      <c r="BXD641" s="394"/>
      <c r="BXE641" s="394"/>
      <c r="BXF641" s="394"/>
      <c r="BXG641" s="394"/>
      <c r="BXH641" s="394"/>
      <c r="BXI641" s="394"/>
      <c r="BXJ641" s="394"/>
      <c r="BXK641" s="394"/>
      <c r="BXL641" s="394"/>
      <c r="BXM641" s="394"/>
      <c r="BXN641" s="394"/>
      <c r="BXO641" s="394"/>
      <c r="BXP641" s="394"/>
      <c r="BXQ641" s="394"/>
      <c r="BXR641" s="394"/>
      <c r="BXS641" s="394"/>
      <c r="BXT641" s="394"/>
      <c r="BXU641" s="394"/>
      <c r="BXV641" s="394"/>
      <c r="BXW641" s="394"/>
      <c r="BXX641" s="394"/>
      <c r="BXY641" s="394"/>
      <c r="BXZ641" s="394"/>
      <c r="BYA641" s="394"/>
      <c r="BYB641" s="394"/>
      <c r="BYC641" s="394"/>
      <c r="BYD641" s="394"/>
      <c r="BYE641" s="394"/>
      <c r="BYF641" s="394"/>
      <c r="BYG641" s="394"/>
      <c r="BYH641" s="394"/>
      <c r="BYI641" s="394"/>
      <c r="BYJ641" s="394"/>
      <c r="BYK641" s="394"/>
      <c r="BYL641" s="394"/>
      <c r="BYM641" s="394"/>
      <c r="BYN641" s="394"/>
      <c r="BYO641" s="394"/>
      <c r="BYP641" s="394"/>
      <c r="BYQ641" s="394"/>
      <c r="BYR641" s="394"/>
      <c r="BYS641" s="394"/>
      <c r="BYT641" s="394"/>
      <c r="BYU641" s="394"/>
      <c r="BYV641" s="394"/>
      <c r="BYW641" s="394"/>
      <c r="BYX641" s="394"/>
      <c r="BYY641" s="394"/>
      <c r="BYZ641" s="394"/>
      <c r="BZA641" s="394"/>
      <c r="BZB641" s="394"/>
      <c r="BZC641" s="394"/>
      <c r="BZD641" s="394"/>
      <c r="BZE641" s="394"/>
      <c r="BZF641" s="394"/>
      <c r="BZG641" s="394"/>
      <c r="BZH641" s="394"/>
      <c r="BZI641" s="394"/>
      <c r="BZJ641" s="394"/>
      <c r="BZK641" s="394"/>
      <c r="BZL641" s="394"/>
      <c r="BZM641" s="394"/>
      <c r="BZN641" s="394"/>
      <c r="BZO641" s="394"/>
      <c r="BZP641" s="394"/>
      <c r="BZQ641" s="394"/>
      <c r="BZR641" s="394"/>
      <c r="BZS641" s="394"/>
      <c r="BZT641" s="394"/>
      <c r="BZU641" s="394"/>
      <c r="BZV641" s="394"/>
      <c r="BZW641" s="394"/>
      <c r="BZX641" s="394"/>
      <c r="BZY641" s="394"/>
      <c r="BZZ641" s="394"/>
      <c r="CAA641" s="394"/>
      <c r="CAB641" s="394"/>
      <c r="CAC641" s="394"/>
      <c r="CAD641" s="394"/>
      <c r="CAE641" s="394"/>
      <c r="CAF641" s="394"/>
      <c r="CAG641" s="394"/>
      <c r="CAH641" s="394"/>
      <c r="CAI641" s="394"/>
      <c r="CAJ641" s="394"/>
      <c r="CAK641" s="394"/>
      <c r="CAL641" s="394"/>
      <c r="CAM641" s="394"/>
      <c r="CAN641" s="394"/>
      <c r="CAO641" s="394"/>
      <c r="CAP641" s="394"/>
      <c r="CAQ641" s="394"/>
      <c r="CAR641" s="394"/>
      <c r="CAS641" s="394"/>
      <c r="CAT641" s="394"/>
      <c r="CAU641" s="394"/>
      <c r="CAV641" s="394"/>
      <c r="CAW641" s="394"/>
      <c r="CAX641" s="394"/>
      <c r="CAY641" s="394"/>
      <c r="CAZ641" s="394"/>
      <c r="CBA641" s="394"/>
      <c r="CBB641" s="394"/>
      <c r="CBC641" s="394"/>
      <c r="CBD641" s="394"/>
      <c r="CBE641" s="394"/>
      <c r="CBF641" s="394"/>
      <c r="CBG641" s="394"/>
      <c r="CBH641" s="394"/>
      <c r="CBI641" s="394"/>
      <c r="CBJ641" s="394"/>
      <c r="CBK641" s="394"/>
      <c r="CBL641" s="394"/>
      <c r="CBM641" s="394"/>
      <c r="CBN641" s="394"/>
      <c r="CBO641" s="394"/>
      <c r="CBP641" s="394"/>
      <c r="CBQ641" s="394"/>
      <c r="CBR641" s="394"/>
      <c r="CBS641" s="394"/>
      <c r="CBT641" s="394"/>
      <c r="CBU641" s="394"/>
      <c r="CBV641" s="394"/>
      <c r="CBW641" s="394"/>
      <c r="CBX641" s="394"/>
      <c r="CBY641" s="394"/>
      <c r="CBZ641" s="394"/>
      <c r="CCA641" s="394"/>
      <c r="CCB641" s="394"/>
      <c r="CCC641" s="394"/>
      <c r="CCD641" s="394"/>
      <c r="CCE641" s="394"/>
      <c r="CCF641" s="394"/>
      <c r="CCG641" s="394"/>
      <c r="CCH641" s="394"/>
      <c r="CCI641" s="394"/>
      <c r="CCJ641" s="394"/>
      <c r="CCK641" s="394"/>
      <c r="CCL641" s="394"/>
      <c r="CCM641" s="394"/>
      <c r="CCN641" s="394"/>
      <c r="CCO641" s="394"/>
      <c r="CCP641" s="394"/>
      <c r="CCQ641" s="394"/>
      <c r="CCR641" s="394"/>
      <c r="CCS641" s="394"/>
      <c r="CCT641" s="394"/>
      <c r="CCU641" s="394"/>
      <c r="CCV641" s="394"/>
      <c r="CCW641" s="394"/>
      <c r="CCX641" s="394"/>
      <c r="CCY641" s="394"/>
      <c r="CCZ641" s="394"/>
      <c r="CDA641" s="394"/>
      <c r="CDB641" s="394"/>
      <c r="CDC641" s="394"/>
      <c r="CDD641" s="394"/>
      <c r="CDE641" s="394"/>
      <c r="CDF641" s="394"/>
      <c r="CDG641" s="394"/>
      <c r="CDH641" s="394"/>
      <c r="CDI641" s="394"/>
      <c r="CDJ641" s="394"/>
      <c r="CDK641" s="394"/>
      <c r="CDL641" s="394"/>
      <c r="CDM641" s="394"/>
      <c r="CDN641" s="394"/>
      <c r="CDO641" s="394"/>
      <c r="CDP641" s="394"/>
      <c r="CDQ641" s="394"/>
      <c r="CDR641" s="394"/>
      <c r="CDS641" s="394"/>
      <c r="CDT641" s="394"/>
      <c r="CDU641" s="394"/>
      <c r="CDV641" s="394"/>
      <c r="CDW641" s="394"/>
      <c r="CDX641" s="394"/>
      <c r="CDY641" s="394"/>
      <c r="CDZ641" s="394"/>
      <c r="CEA641" s="394"/>
      <c r="CEB641" s="394"/>
      <c r="CEC641" s="394"/>
      <c r="CED641" s="394"/>
      <c r="CEE641" s="394"/>
      <c r="CEF641" s="394"/>
      <c r="CEG641" s="394"/>
      <c r="CEH641" s="394"/>
      <c r="CEI641" s="394"/>
      <c r="CEJ641" s="394"/>
      <c r="CEK641" s="394"/>
      <c r="CEL641" s="394"/>
      <c r="CEM641" s="394"/>
      <c r="CEN641" s="394"/>
      <c r="CEO641" s="394"/>
      <c r="CEP641" s="394"/>
      <c r="CEQ641" s="394"/>
      <c r="CER641" s="394"/>
      <c r="CES641" s="394"/>
      <c r="CET641" s="394"/>
      <c r="CEU641" s="394"/>
      <c r="CEV641" s="394"/>
      <c r="CEW641" s="394"/>
      <c r="CEX641" s="394"/>
      <c r="CEY641" s="394"/>
      <c r="CEZ641" s="394"/>
      <c r="CFA641" s="394"/>
      <c r="CFB641" s="394"/>
      <c r="CFC641" s="394"/>
      <c r="CFD641" s="394"/>
      <c r="CFE641" s="394"/>
      <c r="CFF641" s="394"/>
      <c r="CFG641" s="394"/>
      <c r="CFH641" s="394"/>
      <c r="CFI641" s="394"/>
      <c r="CFJ641" s="394"/>
      <c r="CFK641" s="394"/>
      <c r="CFL641" s="394"/>
      <c r="CFM641" s="394"/>
      <c r="CFN641" s="394"/>
      <c r="CFO641" s="394"/>
      <c r="CFP641" s="394"/>
      <c r="CFQ641" s="394"/>
      <c r="CFR641" s="394"/>
      <c r="CFS641" s="394"/>
      <c r="CFT641" s="394"/>
      <c r="CFU641" s="394"/>
      <c r="CFV641" s="394"/>
      <c r="CFW641" s="394"/>
      <c r="CFX641" s="394"/>
      <c r="CFY641" s="394"/>
      <c r="CFZ641" s="394"/>
      <c r="CGA641" s="394"/>
      <c r="CGB641" s="394"/>
      <c r="CGC641" s="394"/>
      <c r="CGD641" s="394"/>
      <c r="CGE641" s="394"/>
      <c r="CGF641" s="394"/>
      <c r="CGG641" s="394"/>
      <c r="CGH641" s="394"/>
      <c r="CGI641" s="394"/>
      <c r="CGJ641" s="394"/>
      <c r="CGK641" s="394"/>
      <c r="CGL641" s="394"/>
      <c r="CGM641" s="394"/>
      <c r="CGN641" s="394"/>
      <c r="CGO641" s="394"/>
      <c r="CGP641" s="394"/>
      <c r="CGQ641" s="394"/>
      <c r="CGR641" s="394"/>
      <c r="CGS641" s="394"/>
      <c r="CGT641" s="394"/>
      <c r="CGU641" s="394"/>
      <c r="CGV641" s="394"/>
      <c r="CGW641" s="394"/>
      <c r="CGX641" s="394"/>
      <c r="CGY641" s="394"/>
      <c r="CGZ641" s="394"/>
      <c r="CHA641" s="394"/>
      <c r="CHB641" s="394"/>
      <c r="CHC641" s="394"/>
      <c r="CHD641" s="394"/>
      <c r="CHE641" s="394"/>
      <c r="CHF641" s="394"/>
      <c r="CHG641" s="394"/>
      <c r="CHH641" s="394"/>
      <c r="CHI641" s="394"/>
      <c r="CHJ641" s="394"/>
      <c r="CHK641" s="394"/>
      <c r="CHL641" s="394"/>
      <c r="CHM641" s="394"/>
      <c r="CHN641" s="394"/>
      <c r="CHO641" s="394"/>
      <c r="CHP641" s="394"/>
      <c r="CHQ641" s="394"/>
      <c r="CHR641" s="394"/>
      <c r="CHS641" s="394"/>
      <c r="CHT641" s="394"/>
      <c r="CHU641" s="394"/>
      <c r="CHV641" s="394"/>
      <c r="CHW641" s="394"/>
      <c r="CHX641" s="394"/>
      <c r="CHY641" s="394"/>
      <c r="CHZ641" s="394"/>
      <c r="CIA641" s="394"/>
      <c r="CIB641" s="394"/>
      <c r="CIC641" s="394"/>
      <c r="CID641" s="394"/>
      <c r="CIE641" s="394"/>
      <c r="CIF641" s="394"/>
      <c r="CIG641" s="394"/>
      <c r="CIH641" s="394"/>
      <c r="CII641" s="394"/>
      <c r="CIJ641" s="394"/>
      <c r="CIK641" s="394"/>
      <c r="CIL641" s="394"/>
      <c r="CIM641" s="394"/>
      <c r="CIN641" s="394"/>
      <c r="CIO641" s="394"/>
      <c r="CIP641" s="394"/>
      <c r="CIQ641" s="394"/>
      <c r="CIR641" s="394"/>
      <c r="CIS641" s="394"/>
      <c r="CIT641" s="394"/>
      <c r="CIU641" s="394"/>
      <c r="CIV641" s="394"/>
      <c r="CIW641" s="394"/>
      <c r="CIX641" s="394"/>
      <c r="CIY641" s="394"/>
      <c r="CIZ641" s="394"/>
      <c r="CJA641" s="394"/>
      <c r="CJB641" s="394"/>
      <c r="CJC641" s="394"/>
      <c r="CJD641" s="394"/>
      <c r="CJE641" s="394"/>
      <c r="CJF641" s="394"/>
      <c r="CJG641" s="394"/>
      <c r="CJH641" s="394"/>
      <c r="CJI641" s="394"/>
      <c r="CJJ641" s="394"/>
      <c r="CJK641" s="394"/>
      <c r="CJL641" s="394"/>
      <c r="CJM641" s="394"/>
      <c r="CJN641" s="394"/>
      <c r="CJO641" s="394"/>
      <c r="CJP641" s="394"/>
      <c r="CJQ641" s="394"/>
      <c r="CJR641" s="394"/>
      <c r="CJS641" s="394"/>
      <c r="CJT641" s="394"/>
      <c r="CJU641" s="394"/>
      <c r="CJV641" s="394"/>
      <c r="CJW641" s="394"/>
      <c r="CJX641" s="394"/>
      <c r="CJY641" s="394"/>
      <c r="CJZ641" s="394"/>
      <c r="CKA641" s="394"/>
      <c r="CKB641" s="394"/>
      <c r="CKC641" s="394"/>
      <c r="CKD641" s="394"/>
      <c r="CKE641" s="394"/>
      <c r="CKF641" s="394"/>
      <c r="CKG641" s="394"/>
      <c r="CKH641" s="394"/>
      <c r="CKI641" s="394"/>
      <c r="CKJ641" s="394"/>
      <c r="CKK641" s="394"/>
      <c r="CKL641" s="394"/>
      <c r="CKM641" s="394"/>
      <c r="CKN641" s="394"/>
      <c r="CKO641" s="394"/>
      <c r="CKP641" s="394"/>
      <c r="CKQ641" s="394"/>
      <c r="CKR641" s="394"/>
      <c r="CKS641" s="394"/>
      <c r="CKT641" s="394"/>
      <c r="CKU641" s="394"/>
      <c r="CKV641" s="394"/>
      <c r="CKW641" s="394"/>
      <c r="CKX641" s="394"/>
      <c r="CKY641" s="394"/>
      <c r="CKZ641" s="394"/>
      <c r="CLA641" s="394"/>
      <c r="CLB641" s="394"/>
      <c r="CLC641" s="394"/>
      <c r="CLD641" s="394"/>
      <c r="CLE641" s="394"/>
      <c r="CLF641" s="394"/>
      <c r="CLG641" s="394"/>
      <c r="CLH641" s="394"/>
      <c r="CLI641" s="394"/>
      <c r="CLJ641" s="394"/>
      <c r="CLK641" s="394"/>
      <c r="CLL641" s="394"/>
      <c r="CLM641" s="394"/>
      <c r="CLN641" s="394"/>
      <c r="CLO641" s="394"/>
      <c r="CLP641" s="394"/>
      <c r="CLQ641" s="394"/>
      <c r="CLR641" s="394"/>
      <c r="CLS641" s="394"/>
      <c r="CLT641" s="394"/>
      <c r="CLU641" s="394"/>
      <c r="CLV641" s="394"/>
      <c r="CLW641" s="394"/>
      <c r="CLX641" s="394"/>
      <c r="CLY641" s="394"/>
      <c r="CLZ641" s="394"/>
      <c r="CMA641" s="394"/>
      <c r="CMB641" s="394"/>
      <c r="CMC641" s="394"/>
      <c r="CMD641" s="394"/>
      <c r="CME641" s="394"/>
      <c r="CMF641" s="394"/>
      <c r="CMG641" s="394"/>
      <c r="CMH641" s="394"/>
      <c r="CMI641" s="394"/>
      <c r="CMJ641" s="394"/>
      <c r="CMK641" s="394"/>
      <c r="CML641" s="394"/>
      <c r="CMM641" s="394"/>
      <c r="CMN641" s="394"/>
      <c r="CMO641" s="394"/>
      <c r="CMP641" s="394"/>
      <c r="CMQ641" s="394"/>
      <c r="CMR641" s="394"/>
      <c r="CMS641" s="394"/>
      <c r="CMT641" s="394"/>
      <c r="CMU641" s="394"/>
      <c r="CMV641" s="394"/>
      <c r="CMW641" s="394"/>
      <c r="CMX641" s="394"/>
      <c r="CMY641" s="394"/>
      <c r="CMZ641" s="394"/>
      <c r="CNA641" s="394"/>
      <c r="CNB641" s="394"/>
      <c r="CNC641" s="394"/>
      <c r="CND641" s="394"/>
      <c r="CNE641" s="394"/>
      <c r="CNF641" s="394"/>
      <c r="CNG641" s="394"/>
      <c r="CNH641" s="394"/>
      <c r="CNI641" s="394"/>
      <c r="CNJ641" s="394"/>
      <c r="CNK641" s="394"/>
      <c r="CNL641" s="394"/>
      <c r="CNM641" s="394"/>
      <c r="CNN641" s="394"/>
      <c r="CNO641" s="394"/>
      <c r="CNP641" s="394"/>
      <c r="CNQ641" s="394"/>
      <c r="CNR641" s="394"/>
      <c r="CNS641" s="394"/>
      <c r="CNT641" s="394"/>
      <c r="CNU641" s="394"/>
      <c r="CNV641" s="394"/>
      <c r="CNW641" s="394"/>
      <c r="CNX641" s="394"/>
      <c r="CNY641" s="394"/>
      <c r="CNZ641" s="394"/>
      <c r="COA641" s="394"/>
      <c r="COB641" s="394"/>
      <c r="COC641" s="394"/>
      <c r="COD641" s="394"/>
      <c r="COE641" s="394"/>
      <c r="COF641" s="394"/>
      <c r="COG641" s="394"/>
      <c r="COH641" s="394"/>
      <c r="COI641" s="394"/>
      <c r="COJ641" s="394"/>
      <c r="COK641" s="394"/>
      <c r="COL641" s="394"/>
      <c r="COM641" s="394"/>
      <c r="CON641" s="394"/>
      <c r="COO641" s="394"/>
      <c r="COP641" s="394"/>
      <c r="COQ641" s="394"/>
      <c r="COR641" s="394"/>
      <c r="COS641" s="394"/>
      <c r="COT641" s="394"/>
      <c r="COU641" s="394"/>
      <c r="COV641" s="394"/>
      <c r="COW641" s="394"/>
      <c r="COX641" s="394"/>
      <c r="COY641" s="394"/>
      <c r="COZ641" s="394"/>
      <c r="CPA641" s="394"/>
      <c r="CPB641" s="394"/>
      <c r="CPC641" s="394"/>
      <c r="CPD641" s="394"/>
      <c r="CPE641" s="394"/>
      <c r="CPF641" s="394"/>
      <c r="CPG641" s="394"/>
      <c r="CPH641" s="394"/>
      <c r="CPI641" s="394"/>
      <c r="CPJ641" s="394"/>
      <c r="CPK641" s="394"/>
      <c r="CPL641" s="394"/>
      <c r="CPM641" s="394"/>
      <c r="CPN641" s="394"/>
      <c r="CPO641" s="394"/>
      <c r="CPP641" s="394"/>
      <c r="CPQ641" s="394"/>
      <c r="CPR641" s="394"/>
      <c r="CPS641" s="394"/>
      <c r="CPT641" s="394"/>
      <c r="CPU641" s="394"/>
      <c r="CPV641" s="394"/>
      <c r="CPW641" s="394"/>
      <c r="CPX641" s="394"/>
      <c r="CPY641" s="394"/>
      <c r="CPZ641" s="394"/>
      <c r="CQA641" s="394"/>
      <c r="CQB641" s="394"/>
      <c r="CQC641" s="394"/>
      <c r="CQD641" s="394"/>
      <c r="CQE641" s="394"/>
      <c r="CQF641" s="394"/>
      <c r="CQG641" s="394"/>
      <c r="CQH641" s="394"/>
      <c r="CQI641" s="394"/>
      <c r="CQJ641" s="394"/>
      <c r="CQK641" s="394"/>
      <c r="CQL641" s="394"/>
      <c r="CQM641" s="394"/>
      <c r="CQN641" s="394"/>
      <c r="CQO641" s="394"/>
      <c r="CQP641" s="394"/>
      <c r="CQQ641" s="394"/>
      <c r="CQR641" s="394"/>
      <c r="CQS641" s="394"/>
      <c r="CQT641" s="394"/>
      <c r="CQU641" s="394"/>
      <c r="CQV641" s="394"/>
      <c r="CQW641" s="394"/>
      <c r="CQX641" s="394"/>
      <c r="CQY641" s="394"/>
      <c r="CQZ641" s="394"/>
      <c r="CRA641" s="394"/>
      <c r="CRB641" s="394"/>
      <c r="CRC641" s="394"/>
      <c r="CRD641" s="394"/>
      <c r="CRE641" s="394"/>
      <c r="CRF641" s="394"/>
      <c r="CRG641" s="394"/>
      <c r="CRH641" s="394"/>
      <c r="CRI641" s="394"/>
      <c r="CRJ641" s="394"/>
      <c r="CRK641" s="394"/>
      <c r="CRL641" s="394"/>
      <c r="CRM641" s="394"/>
      <c r="CRN641" s="394"/>
      <c r="CRO641" s="394"/>
      <c r="CRP641" s="394"/>
      <c r="CRQ641" s="394"/>
      <c r="CRR641" s="394"/>
      <c r="CRS641" s="394"/>
      <c r="CRT641" s="394"/>
      <c r="CRU641" s="394"/>
      <c r="CRV641" s="394"/>
      <c r="CRW641" s="394"/>
      <c r="CRX641" s="394"/>
      <c r="CRY641" s="394"/>
      <c r="CRZ641" s="394"/>
      <c r="CSA641" s="394"/>
      <c r="CSB641" s="394"/>
      <c r="CSC641" s="394"/>
      <c r="CSD641" s="394"/>
      <c r="CSE641" s="394"/>
      <c r="CSF641" s="394"/>
      <c r="CSG641" s="394"/>
      <c r="CSH641" s="394"/>
      <c r="CSI641" s="394"/>
      <c r="CSJ641" s="394"/>
      <c r="CSK641" s="394"/>
      <c r="CSL641" s="394"/>
      <c r="CSM641" s="394"/>
      <c r="CSN641" s="394"/>
      <c r="CSO641" s="394"/>
      <c r="CSP641" s="394"/>
      <c r="CSQ641" s="394"/>
      <c r="CSR641" s="394"/>
      <c r="CSS641" s="394"/>
      <c r="CST641" s="394"/>
      <c r="CSU641" s="394"/>
      <c r="CSV641" s="394"/>
      <c r="CSW641" s="394"/>
      <c r="CSX641" s="394"/>
      <c r="CSY641" s="394"/>
      <c r="CSZ641" s="394"/>
      <c r="CTA641" s="394"/>
      <c r="CTB641" s="394"/>
      <c r="CTC641" s="394"/>
      <c r="CTD641" s="394"/>
      <c r="CTE641" s="394"/>
      <c r="CTF641" s="394"/>
      <c r="CTG641" s="394"/>
      <c r="CTH641" s="394"/>
      <c r="CTI641" s="394"/>
      <c r="CTJ641" s="394"/>
      <c r="CTK641" s="394"/>
      <c r="CTL641" s="394"/>
      <c r="CTM641" s="394"/>
      <c r="CTN641" s="394"/>
      <c r="CTO641" s="394"/>
      <c r="CTP641" s="394"/>
      <c r="CTQ641" s="394"/>
      <c r="CTR641" s="394"/>
      <c r="CTS641" s="394"/>
      <c r="CTT641" s="394"/>
      <c r="CTU641" s="394"/>
      <c r="CTV641" s="394"/>
      <c r="CTW641" s="394"/>
      <c r="CTX641" s="394"/>
      <c r="CTY641" s="394"/>
      <c r="CTZ641" s="394"/>
      <c r="CUA641" s="394"/>
      <c r="CUB641" s="394"/>
      <c r="CUC641" s="394"/>
      <c r="CUD641" s="394"/>
      <c r="CUE641" s="394"/>
      <c r="CUF641" s="394"/>
      <c r="CUG641" s="394"/>
      <c r="CUH641" s="394"/>
      <c r="CUI641" s="394"/>
      <c r="CUJ641" s="394"/>
      <c r="CUK641" s="394"/>
      <c r="CUL641" s="394"/>
      <c r="CUM641" s="394"/>
      <c r="CUN641" s="394"/>
      <c r="CUO641" s="394"/>
      <c r="CUP641" s="394"/>
      <c r="CUQ641" s="394"/>
      <c r="CUR641" s="394"/>
      <c r="CUS641" s="394"/>
      <c r="CUT641" s="394"/>
      <c r="CUU641" s="394"/>
      <c r="CUV641" s="394"/>
      <c r="CUW641" s="394"/>
      <c r="CUX641" s="394"/>
      <c r="CUY641" s="394"/>
      <c r="CUZ641" s="394"/>
      <c r="CVA641" s="394"/>
      <c r="CVB641" s="394"/>
      <c r="CVC641" s="394"/>
      <c r="CVD641" s="394"/>
      <c r="CVE641" s="394"/>
      <c r="CVF641" s="394"/>
      <c r="CVG641" s="394"/>
      <c r="CVH641" s="394"/>
      <c r="CVI641" s="394"/>
      <c r="CVJ641" s="394"/>
      <c r="CVK641" s="394"/>
      <c r="CVL641" s="394"/>
      <c r="CVM641" s="394"/>
      <c r="CVN641" s="394"/>
      <c r="CVO641" s="394"/>
      <c r="CVP641" s="394"/>
      <c r="CVQ641" s="394"/>
      <c r="CVR641" s="394"/>
      <c r="CVS641" s="394"/>
      <c r="CVT641" s="394"/>
      <c r="CVU641" s="394"/>
      <c r="CVV641" s="394"/>
      <c r="CVW641" s="394"/>
      <c r="CVX641" s="394"/>
      <c r="CVY641" s="394"/>
      <c r="CVZ641" s="394"/>
      <c r="CWA641" s="394"/>
      <c r="CWB641" s="394"/>
      <c r="CWC641" s="394"/>
      <c r="CWD641" s="394"/>
      <c r="CWE641" s="394"/>
      <c r="CWF641" s="394"/>
      <c r="CWG641" s="394"/>
      <c r="CWH641" s="394"/>
      <c r="CWI641" s="394"/>
      <c r="CWJ641" s="394"/>
      <c r="CWK641" s="394"/>
      <c r="CWL641" s="394"/>
      <c r="CWM641" s="394"/>
      <c r="CWN641" s="394"/>
      <c r="CWO641" s="394"/>
      <c r="CWP641" s="394"/>
      <c r="CWQ641" s="394"/>
      <c r="CWR641" s="394"/>
      <c r="CWS641" s="394"/>
      <c r="CWT641" s="394"/>
      <c r="CWU641" s="394"/>
      <c r="CWV641" s="394"/>
      <c r="CWW641" s="394"/>
      <c r="CWX641" s="394"/>
      <c r="CWY641" s="394"/>
      <c r="CWZ641" s="394"/>
      <c r="CXA641" s="394"/>
      <c r="CXB641" s="394"/>
      <c r="CXC641" s="394"/>
      <c r="CXD641" s="394"/>
      <c r="CXE641" s="394"/>
      <c r="CXF641" s="394"/>
      <c r="CXG641" s="394"/>
      <c r="CXH641" s="394"/>
      <c r="CXI641" s="394"/>
      <c r="CXJ641" s="394"/>
      <c r="CXK641" s="394"/>
      <c r="CXL641" s="394"/>
      <c r="CXM641" s="394"/>
      <c r="CXN641" s="394"/>
      <c r="CXO641" s="394"/>
      <c r="CXP641" s="394"/>
      <c r="CXQ641" s="394"/>
      <c r="CXR641" s="394"/>
      <c r="CXS641" s="394"/>
      <c r="CXT641" s="394"/>
      <c r="CXU641" s="394"/>
      <c r="CXV641" s="394"/>
      <c r="CXW641" s="394"/>
      <c r="CXX641" s="394"/>
      <c r="CXY641" s="394"/>
      <c r="CXZ641" s="394"/>
      <c r="CYA641" s="394"/>
      <c r="CYB641" s="394"/>
      <c r="CYC641" s="394"/>
      <c r="CYD641" s="394"/>
      <c r="CYE641" s="394"/>
      <c r="CYF641" s="394"/>
      <c r="CYG641" s="394"/>
      <c r="CYH641" s="394"/>
      <c r="CYI641" s="394"/>
      <c r="CYJ641" s="394"/>
      <c r="CYK641" s="394"/>
      <c r="CYL641" s="394"/>
      <c r="CYM641" s="394"/>
      <c r="CYN641" s="394"/>
      <c r="CYO641" s="394"/>
      <c r="CYP641" s="394"/>
      <c r="CYQ641" s="394"/>
      <c r="CYR641" s="394"/>
      <c r="CYS641" s="394"/>
      <c r="CYT641" s="394"/>
      <c r="CYU641" s="394"/>
      <c r="CYV641" s="394"/>
      <c r="CYW641" s="394"/>
      <c r="CYX641" s="394"/>
      <c r="CYY641" s="394"/>
      <c r="CYZ641" s="394"/>
      <c r="CZA641" s="394"/>
      <c r="CZB641" s="394"/>
      <c r="CZC641" s="394"/>
      <c r="CZD641" s="394"/>
      <c r="CZE641" s="394"/>
      <c r="CZF641" s="394"/>
      <c r="CZG641" s="394"/>
      <c r="CZH641" s="394"/>
      <c r="CZI641" s="394"/>
      <c r="CZJ641" s="394"/>
      <c r="CZK641" s="394"/>
      <c r="CZL641" s="394"/>
      <c r="CZM641" s="394"/>
      <c r="CZN641" s="394"/>
      <c r="CZO641" s="394"/>
      <c r="CZP641" s="394"/>
      <c r="CZQ641" s="394"/>
      <c r="CZR641" s="394"/>
      <c r="CZS641" s="394"/>
      <c r="CZT641" s="394"/>
      <c r="CZU641" s="394"/>
      <c r="CZV641" s="394"/>
      <c r="CZW641" s="394"/>
      <c r="CZX641" s="394"/>
      <c r="CZY641" s="394"/>
      <c r="CZZ641" s="394"/>
      <c r="DAA641" s="394"/>
      <c r="DAB641" s="394"/>
      <c r="DAC641" s="394"/>
      <c r="DAD641" s="394"/>
      <c r="DAE641" s="394"/>
      <c r="DAF641" s="394"/>
      <c r="DAG641" s="394"/>
      <c r="DAH641" s="394"/>
      <c r="DAI641" s="394"/>
      <c r="DAJ641" s="394"/>
      <c r="DAK641" s="394"/>
      <c r="DAL641" s="394"/>
      <c r="DAM641" s="394"/>
      <c r="DAN641" s="394"/>
      <c r="DAO641" s="394"/>
      <c r="DAP641" s="394"/>
      <c r="DAQ641" s="394"/>
      <c r="DAR641" s="394"/>
      <c r="DAS641" s="394"/>
      <c r="DAT641" s="394"/>
      <c r="DAU641" s="394"/>
      <c r="DAV641" s="394"/>
      <c r="DAW641" s="394"/>
      <c r="DAX641" s="394"/>
      <c r="DAY641" s="394"/>
      <c r="DAZ641" s="394"/>
      <c r="DBA641" s="394"/>
      <c r="DBB641" s="394"/>
      <c r="DBC641" s="394"/>
      <c r="DBD641" s="394"/>
      <c r="DBE641" s="394"/>
      <c r="DBF641" s="394"/>
      <c r="DBG641" s="394"/>
      <c r="DBH641" s="394"/>
      <c r="DBI641" s="394"/>
      <c r="DBJ641" s="394"/>
      <c r="DBK641" s="394"/>
      <c r="DBL641" s="394"/>
      <c r="DBM641" s="394"/>
      <c r="DBN641" s="394"/>
      <c r="DBO641" s="394"/>
      <c r="DBP641" s="394"/>
      <c r="DBQ641" s="394"/>
      <c r="DBR641" s="394"/>
      <c r="DBS641" s="394"/>
      <c r="DBT641" s="394"/>
      <c r="DBU641" s="394"/>
      <c r="DBV641" s="394"/>
      <c r="DBW641" s="394"/>
      <c r="DBX641" s="394"/>
      <c r="DBY641" s="394"/>
      <c r="DBZ641" s="394"/>
      <c r="DCA641" s="394"/>
      <c r="DCB641" s="394"/>
      <c r="DCC641" s="394"/>
      <c r="DCD641" s="394"/>
      <c r="DCE641" s="394"/>
      <c r="DCF641" s="394"/>
      <c r="DCG641" s="394"/>
      <c r="DCH641" s="394"/>
      <c r="DCI641" s="394"/>
      <c r="DCJ641" s="394"/>
      <c r="DCK641" s="394"/>
      <c r="DCL641" s="394"/>
      <c r="DCM641" s="394"/>
      <c r="DCN641" s="394"/>
      <c r="DCO641" s="394"/>
      <c r="DCP641" s="394"/>
      <c r="DCQ641" s="394"/>
      <c r="DCR641" s="394"/>
      <c r="DCS641" s="394"/>
      <c r="DCT641" s="394"/>
      <c r="DCU641" s="394"/>
      <c r="DCV641" s="394"/>
      <c r="DCW641" s="394"/>
      <c r="DCX641" s="394"/>
      <c r="DCY641" s="394"/>
      <c r="DCZ641" s="394"/>
      <c r="DDA641" s="394"/>
      <c r="DDB641" s="394"/>
      <c r="DDC641" s="394"/>
      <c r="DDD641" s="394"/>
      <c r="DDE641" s="394"/>
      <c r="DDF641" s="394"/>
      <c r="DDG641" s="394"/>
      <c r="DDH641" s="394"/>
      <c r="DDI641" s="394"/>
      <c r="DDJ641" s="394"/>
      <c r="DDK641" s="394"/>
      <c r="DDL641" s="394"/>
      <c r="DDM641" s="394"/>
      <c r="DDN641" s="394"/>
      <c r="DDO641" s="394"/>
      <c r="DDP641" s="394"/>
      <c r="DDQ641" s="394"/>
      <c r="DDR641" s="394"/>
      <c r="DDS641" s="394"/>
      <c r="DDT641" s="394"/>
      <c r="DDU641" s="394"/>
      <c r="DDV641" s="394"/>
      <c r="DDW641" s="394"/>
      <c r="DDX641" s="394"/>
      <c r="DDY641" s="394"/>
      <c r="DDZ641" s="394"/>
      <c r="DEA641" s="394"/>
      <c r="DEB641" s="394"/>
      <c r="DEC641" s="394"/>
      <c r="DED641" s="394"/>
      <c r="DEE641" s="394"/>
      <c r="DEF641" s="394"/>
      <c r="DEG641" s="394"/>
      <c r="DEH641" s="394"/>
      <c r="DEI641" s="394"/>
      <c r="DEJ641" s="394"/>
      <c r="DEK641" s="394"/>
      <c r="DEL641" s="394"/>
      <c r="DEM641" s="394"/>
      <c r="DEN641" s="394"/>
      <c r="DEO641" s="394"/>
      <c r="DEP641" s="394"/>
      <c r="DEQ641" s="394"/>
      <c r="DER641" s="394"/>
      <c r="DES641" s="394"/>
      <c r="DET641" s="394"/>
      <c r="DEU641" s="394"/>
      <c r="DEV641" s="394"/>
      <c r="DEW641" s="394"/>
      <c r="DEX641" s="394"/>
      <c r="DEY641" s="394"/>
      <c r="DEZ641" s="394"/>
      <c r="DFA641" s="394"/>
      <c r="DFB641" s="394"/>
      <c r="DFC641" s="394"/>
      <c r="DFD641" s="394"/>
      <c r="DFE641" s="394"/>
      <c r="DFF641" s="394"/>
      <c r="DFG641" s="394"/>
      <c r="DFH641" s="394"/>
      <c r="DFI641" s="394"/>
      <c r="DFJ641" s="394"/>
      <c r="DFK641" s="394"/>
      <c r="DFL641" s="394"/>
      <c r="DFM641" s="394"/>
      <c r="DFN641" s="394"/>
      <c r="DFO641" s="394"/>
      <c r="DFP641" s="394"/>
      <c r="DFQ641" s="394"/>
      <c r="DFR641" s="394"/>
      <c r="DFS641" s="394"/>
      <c r="DFT641" s="394"/>
      <c r="DFU641" s="394"/>
      <c r="DFV641" s="394"/>
      <c r="DFW641" s="394"/>
      <c r="DFX641" s="394"/>
      <c r="DFY641" s="394"/>
      <c r="DFZ641" s="394"/>
      <c r="DGA641" s="394"/>
      <c r="DGB641" s="394"/>
      <c r="DGC641" s="394"/>
      <c r="DGD641" s="394"/>
      <c r="DGE641" s="394"/>
      <c r="DGF641" s="394"/>
      <c r="DGG641" s="394"/>
      <c r="DGH641" s="394"/>
      <c r="DGI641" s="394"/>
      <c r="DGJ641" s="394"/>
      <c r="DGK641" s="394"/>
      <c r="DGL641" s="394"/>
      <c r="DGM641" s="394"/>
      <c r="DGN641" s="394"/>
      <c r="DGO641" s="394"/>
      <c r="DGP641" s="394"/>
      <c r="DGQ641" s="394"/>
      <c r="DGR641" s="394"/>
      <c r="DGS641" s="394"/>
      <c r="DGT641" s="394"/>
      <c r="DGU641" s="394"/>
      <c r="DGV641" s="394"/>
      <c r="DGW641" s="394"/>
      <c r="DGX641" s="394"/>
      <c r="DGY641" s="394"/>
      <c r="DGZ641" s="394"/>
      <c r="DHA641" s="394"/>
      <c r="DHB641" s="394"/>
      <c r="DHC641" s="394"/>
      <c r="DHD641" s="394"/>
      <c r="DHE641" s="394"/>
      <c r="DHF641" s="394"/>
      <c r="DHG641" s="394"/>
      <c r="DHH641" s="394"/>
      <c r="DHI641" s="394"/>
      <c r="DHJ641" s="394"/>
      <c r="DHK641" s="394"/>
      <c r="DHL641" s="394"/>
      <c r="DHM641" s="394"/>
      <c r="DHN641" s="394"/>
      <c r="DHO641" s="394"/>
      <c r="DHP641" s="394"/>
      <c r="DHQ641" s="394"/>
      <c r="DHR641" s="394"/>
      <c r="DHS641" s="394"/>
      <c r="DHT641" s="394"/>
      <c r="DHU641" s="394"/>
      <c r="DHV641" s="394"/>
      <c r="DHW641" s="394"/>
      <c r="DHX641" s="394"/>
      <c r="DHY641" s="394"/>
      <c r="DHZ641" s="394"/>
      <c r="DIA641" s="394"/>
      <c r="DIB641" s="394"/>
      <c r="DIC641" s="394"/>
      <c r="DID641" s="394"/>
      <c r="DIE641" s="394"/>
      <c r="DIF641" s="394"/>
      <c r="DIG641" s="394"/>
      <c r="DIH641" s="394"/>
      <c r="DII641" s="394"/>
      <c r="DIJ641" s="394"/>
      <c r="DIK641" s="394"/>
      <c r="DIL641" s="394"/>
      <c r="DIM641" s="394"/>
      <c r="DIN641" s="394"/>
      <c r="DIO641" s="394"/>
      <c r="DIP641" s="394"/>
      <c r="DIQ641" s="394"/>
      <c r="DIR641" s="394"/>
      <c r="DIS641" s="394"/>
      <c r="DIT641" s="394"/>
      <c r="DIU641" s="394"/>
      <c r="DIV641" s="394"/>
      <c r="DIW641" s="394"/>
      <c r="DIX641" s="394"/>
      <c r="DIY641" s="394"/>
      <c r="DIZ641" s="394"/>
      <c r="DJA641" s="394"/>
      <c r="DJB641" s="394"/>
      <c r="DJC641" s="394"/>
      <c r="DJD641" s="394"/>
      <c r="DJE641" s="394"/>
      <c r="DJF641" s="394"/>
      <c r="DJG641" s="394"/>
      <c r="DJH641" s="394"/>
      <c r="DJI641" s="394"/>
      <c r="DJJ641" s="394"/>
      <c r="DJK641" s="394"/>
      <c r="DJL641" s="394"/>
      <c r="DJM641" s="394"/>
      <c r="DJN641" s="394"/>
      <c r="DJO641" s="394"/>
      <c r="DJP641" s="394"/>
      <c r="DJQ641" s="394"/>
      <c r="DJR641" s="394"/>
      <c r="DJS641" s="394"/>
      <c r="DJT641" s="394"/>
      <c r="DJU641" s="394"/>
      <c r="DJV641" s="394"/>
      <c r="DJW641" s="394"/>
      <c r="DJX641" s="394"/>
      <c r="DJY641" s="394"/>
      <c r="DJZ641" s="394"/>
      <c r="DKA641" s="394"/>
      <c r="DKB641" s="394"/>
      <c r="DKC641" s="394"/>
      <c r="DKD641" s="394"/>
      <c r="DKE641" s="394"/>
      <c r="DKF641" s="394"/>
      <c r="DKG641" s="394"/>
      <c r="DKH641" s="394"/>
      <c r="DKI641" s="394"/>
      <c r="DKJ641" s="394"/>
      <c r="DKK641" s="394"/>
      <c r="DKL641" s="394"/>
      <c r="DKM641" s="394"/>
      <c r="DKN641" s="394"/>
      <c r="DKO641" s="394"/>
      <c r="DKP641" s="394"/>
      <c r="DKQ641" s="394"/>
      <c r="DKR641" s="394"/>
      <c r="DKS641" s="394"/>
      <c r="DKT641" s="394"/>
      <c r="DKU641" s="394"/>
      <c r="DKV641" s="394"/>
      <c r="DKW641" s="394"/>
      <c r="DKX641" s="394"/>
      <c r="DKY641" s="394"/>
      <c r="DKZ641" s="394"/>
      <c r="DLA641" s="394"/>
      <c r="DLB641" s="394"/>
      <c r="DLC641" s="394"/>
      <c r="DLD641" s="394"/>
      <c r="DLE641" s="394"/>
      <c r="DLF641" s="394"/>
      <c r="DLG641" s="394"/>
      <c r="DLH641" s="394"/>
      <c r="DLI641" s="394"/>
      <c r="DLJ641" s="394"/>
      <c r="DLK641" s="394"/>
      <c r="DLL641" s="394"/>
      <c r="DLM641" s="394"/>
      <c r="DLN641" s="394"/>
      <c r="DLO641" s="394"/>
      <c r="DLP641" s="394"/>
      <c r="DLQ641" s="394"/>
      <c r="DLR641" s="394"/>
      <c r="DLS641" s="394"/>
      <c r="DLT641" s="394"/>
      <c r="DLU641" s="394"/>
      <c r="DLV641" s="394"/>
      <c r="DLW641" s="394"/>
      <c r="DLX641" s="394"/>
      <c r="DLY641" s="394"/>
      <c r="DLZ641" s="394"/>
      <c r="DMA641" s="394"/>
      <c r="DMB641" s="394"/>
      <c r="DMC641" s="394"/>
      <c r="DMD641" s="394"/>
      <c r="DME641" s="394"/>
      <c r="DMF641" s="394"/>
      <c r="DMG641" s="394"/>
      <c r="DMH641" s="394"/>
      <c r="DMI641" s="394"/>
      <c r="DMJ641" s="394"/>
      <c r="DMK641" s="394"/>
      <c r="DML641" s="394"/>
      <c r="DMM641" s="394"/>
      <c r="DMN641" s="394"/>
      <c r="DMO641" s="394"/>
      <c r="DMP641" s="394"/>
      <c r="DMQ641" s="394"/>
      <c r="DMR641" s="394"/>
      <c r="DMS641" s="394"/>
      <c r="DMT641" s="394"/>
      <c r="DMU641" s="394"/>
      <c r="DMV641" s="394"/>
      <c r="DMW641" s="394"/>
      <c r="DMX641" s="394"/>
      <c r="DMY641" s="394"/>
      <c r="DMZ641" s="394"/>
      <c r="DNA641" s="394"/>
      <c r="DNB641" s="394"/>
      <c r="DNC641" s="394"/>
      <c r="DND641" s="394"/>
      <c r="DNE641" s="394"/>
      <c r="DNF641" s="394"/>
      <c r="DNG641" s="394"/>
      <c r="DNH641" s="394"/>
      <c r="DNI641" s="394"/>
      <c r="DNJ641" s="394"/>
      <c r="DNK641" s="394"/>
      <c r="DNL641" s="394"/>
      <c r="DNM641" s="394"/>
      <c r="DNN641" s="394"/>
      <c r="DNO641" s="394"/>
      <c r="DNP641" s="394"/>
      <c r="DNQ641" s="394"/>
      <c r="DNR641" s="394"/>
      <c r="DNS641" s="394"/>
      <c r="DNT641" s="394"/>
      <c r="DNU641" s="394"/>
      <c r="DNV641" s="394"/>
      <c r="DNW641" s="394"/>
      <c r="DNX641" s="394"/>
      <c r="DNY641" s="394"/>
      <c r="DNZ641" s="394"/>
      <c r="DOA641" s="394"/>
      <c r="DOB641" s="394"/>
      <c r="DOC641" s="394"/>
      <c r="DOD641" s="394"/>
      <c r="DOE641" s="394"/>
      <c r="DOF641" s="394"/>
      <c r="DOG641" s="394"/>
      <c r="DOH641" s="394"/>
      <c r="DOI641" s="394"/>
      <c r="DOJ641" s="394"/>
      <c r="DOK641" s="394"/>
      <c r="DOL641" s="394"/>
      <c r="DOM641" s="394"/>
      <c r="DON641" s="394"/>
      <c r="DOO641" s="394"/>
      <c r="DOP641" s="394"/>
      <c r="DOQ641" s="394"/>
      <c r="DOR641" s="394"/>
      <c r="DOS641" s="394"/>
      <c r="DOT641" s="394"/>
      <c r="DOU641" s="394"/>
      <c r="DOV641" s="394"/>
      <c r="DOW641" s="394"/>
      <c r="DOX641" s="394"/>
      <c r="DOY641" s="394"/>
      <c r="DOZ641" s="394"/>
      <c r="DPA641" s="394"/>
      <c r="DPB641" s="394"/>
      <c r="DPC641" s="394"/>
      <c r="DPD641" s="394"/>
      <c r="DPE641" s="394"/>
      <c r="DPF641" s="394"/>
      <c r="DPG641" s="394"/>
      <c r="DPH641" s="394"/>
      <c r="DPI641" s="394"/>
      <c r="DPJ641" s="394"/>
      <c r="DPK641" s="394"/>
      <c r="DPL641" s="394"/>
      <c r="DPM641" s="394"/>
      <c r="DPN641" s="394"/>
      <c r="DPO641" s="394"/>
      <c r="DPP641" s="394"/>
      <c r="DPQ641" s="394"/>
      <c r="DPR641" s="394"/>
      <c r="DPS641" s="394"/>
      <c r="DPT641" s="394"/>
      <c r="DPU641" s="394"/>
      <c r="DPV641" s="394"/>
      <c r="DPW641" s="394"/>
      <c r="DPX641" s="394"/>
      <c r="DPY641" s="394"/>
      <c r="DPZ641" s="394"/>
      <c r="DQA641" s="394"/>
      <c r="DQB641" s="394"/>
      <c r="DQC641" s="394"/>
      <c r="DQD641" s="394"/>
      <c r="DQE641" s="394"/>
      <c r="DQF641" s="394"/>
      <c r="DQG641" s="394"/>
      <c r="DQH641" s="394"/>
      <c r="DQI641" s="394"/>
      <c r="DQJ641" s="394"/>
      <c r="DQK641" s="394"/>
      <c r="DQL641" s="394"/>
      <c r="DQM641" s="394"/>
      <c r="DQN641" s="394"/>
      <c r="DQO641" s="394"/>
      <c r="DQP641" s="394"/>
      <c r="DQQ641" s="394"/>
      <c r="DQR641" s="394"/>
      <c r="DQS641" s="394"/>
      <c r="DQT641" s="394"/>
      <c r="DQU641" s="394"/>
      <c r="DQV641" s="394"/>
      <c r="DQW641" s="394"/>
      <c r="DQX641" s="394"/>
      <c r="DQY641" s="394"/>
      <c r="DQZ641" s="394"/>
      <c r="DRA641" s="394"/>
      <c r="DRB641" s="394"/>
      <c r="DRC641" s="394"/>
      <c r="DRD641" s="394"/>
      <c r="DRE641" s="394"/>
      <c r="DRF641" s="394"/>
      <c r="DRG641" s="394"/>
      <c r="DRH641" s="394"/>
      <c r="DRI641" s="394"/>
      <c r="DRJ641" s="394"/>
      <c r="DRK641" s="394"/>
      <c r="DRL641" s="394"/>
      <c r="DRM641" s="394"/>
      <c r="DRN641" s="394"/>
      <c r="DRO641" s="394"/>
      <c r="DRP641" s="394"/>
      <c r="DRQ641" s="394"/>
      <c r="DRR641" s="394"/>
      <c r="DRS641" s="394"/>
      <c r="DRT641" s="394"/>
      <c r="DRU641" s="394"/>
      <c r="DRV641" s="394"/>
      <c r="DRW641" s="394"/>
      <c r="DRX641" s="394"/>
      <c r="DRY641" s="394"/>
      <c r="DRZ641" s="394"/>
      <c r="DSA641" s="394"/>
      <c r="DSB641" s="394"/>
      <c r="DSC641" s="394"/>
      <c r="DSD641" s="394"/>
      <c r="DSE641" s="394"/>
      <c r="DSF641" s="394"/>
      <c r="DSG641" s="394"/>
      <c r="DSH641" s="394"/>
      <c r="DSI641" s="394"/>
      <c r="DSJ641" s="394"/>
      <c r="DSK641" s="394"/>
      <c r="DSL641" s="394"/>
      <c r="DSM641" s="394"/>
      <c r="DSN641" s="394"/>
      <c r="DSO641" s="394"/>
      <c r="DSP641" s="394"/>
      <c r="DSQ641" s="394"/>
      <c r="DSR641" s="394"/>
      <c r="DSS641" s="394"/>
      <c r="DST641" s="394"/>
      <c r="DSU641" s="394"/>
      <c r="DSV641" s="394"/>
      <c r="DSW641" s="394"/>
      <c r="DSX641" s="394"/>
      <c r="DSY641" s="394"/>
      <c r="DSZ641" s="394"/>
      <c r="DTA641" s="394"/>
      <c r="DTB641" s="394"/>
      <c r="DTC641" s="394"/>
      <c r="DTD641" s="394"/>
      <c r="DTE641" s="394"/>
      <c r="DTF641" s="394"/>
      <c r="DTG641" s="394"/>
      <c r="DTH641" s="394"/>
      <c r="DTI641" s="394"/>
      <c r="DTJ641" s="394"/>
      <c r="DTK641" s="394"/>
      <c r="DTL641" s="394"/>
      <c r="DTM641" s="394"/>
      <c r="DTN641" s="394"/>
      <c r="DTO641" s="394"/>
      <c r="DTP641" s="394"/>
      <c r="DTQ641" s="394"/>
      <c r="DTR641" s="394"/>
      <c r="DTS641" s="394"/>
      <c r="DTT641" s="394"/>
      <c r="DTU641" s="394"/>
      <c r="DTV641" s="394"/>
      <c r="DTW641" s="394"/>
      <c r="DTX641" s="394"/>
      <c r="DTY641" s="394"/>
      <c r="DTZ641" s="394"/>
      <c r="DUA641" s="394"/>
      <c r="DUB641" s="394"/>
      <c r="DUC641" s="394"/>
      <c r="DUD641" s="394"/>
      <c r="DUE641" s="394"/>
      <c r="DUF641" s="394"/>
      <c r="DUG641" s="394"/>
      <c r="DUH641" s="394"/>
      <c r="DUI641" s="394"/>
      <c r="DUJ641" s="394"/>
      <c r="DUK641" s="394"/>
      <c r="DUL641" s="394"/>
      <c r="DUM641" s="394"/>
      <c r="DUN641" s="394"/>
      <c r="DUO641" s="394"/>
      <c r="DUP641" s="394"/>
      <c r="DUQ641" s="394"/>
      <c r="DUR641" s="394"/>
      <c r="DUS641" s="394"/>
      <c r="DUT641" s="394"/>
      <c r="DUU641" s="394"/>
      <c r="DUV641" s="394"/>
      <c r="DUW641" s="394"/>
      <c r="DUX641" s="394"/>
      <c r="DUY641" s="394"/>
      <c r="DUZ641" s="394"/>
      <c r="DVA641" s="394"/>
      <c r="DVB641" s="394"/>
      <c r="DVC641" s="394"/>
      <c r="DVD641" s="394"/>
      <c r="DVE641" s="394"/>
      <c r="DVF641" s="394"/>
      <c r="DVG641" s="394"/>
      <c r="DVH641" s="394"/>
      <c r="DVI641" s="394"/>
      <c r="DVJ641" s="394"/>
      <c r="DVK641" s="394"/>
      <c r="DVL641" s="394"/>
      <c r="DVM641" s="394"/>
      <c r="DVN641" s="394"/>
      <c r="DVO641" s="394"/>
      <c r="DVP641" s="394"/>
      <c r="DVQ641" s="394"/>
      <c r="DVR641" s="394"/>
      <c r="DVS641" s="394"/>
      <c r="DVT641" s="394"/>
      <c r="DVU641" s="394"/>
      <c r="DVV641" s="394"/>
      <c r="DVW641" s="394"/>
      <c r="DVX641" s="394"/>
      <c r="DVY641" s="394"/>
      <c r="DVZ641" s="394"/>
      <c r="DWA641" s="394"/>
      <c r="DWB641" s="394"/>
      <c r="DWC641" s="394"/>
      <c r="DWD641" s="394"/>
      <c r="DWE641" s="394"/>
      <c r="DWF641" s="394"/>
      <c r="DWG641" s="394"/>
      <c r="DWH641" s="394"/>
      <c r="DWI641" s="394"/>
      <c r="DWJ641" s="394"/>
      <c r="DWK641" s="394"/>
      <c r="DWL641" s="394"/>
      <c r="DWM641" s="394"/>
      <c r="DWN641" s="394"/>
      <c r="DWO641" s="394"/>
      <c r="DWP641" s="394"/>
      <c r="DWQ641" s="394"/>
      <c r="DWR641" s="394"/>
      <c r="DWS641" s="394"/>
      <c r="DWT641" s="394"/>
      <c r="DWU641" s="394"/>
      <c r="DWV641" s="394"/>
      <c r="DWW641" s="394"/>
      <c r="DWX641" s="394"/>
      <c r="DWY641" s="394"/>
      <c r="DWZ641" s="394"/>
      <c r="DXA641" s="394"/>
      <c r="DXB641" s="394"/>
      <c r="DXC641" s="394"/>
      <c r="DXD641" s="394"/>
      <c r="DXE641" s="394"/>
      <c r="DXF641" s="394"/>
      <c r="DXG641" s="394"/>
      <c r="DXH641" s="394"/>
      <c r="DXI641" s="394"/>
      <c r="DXJ641" s="394"/>
      <c r="DXK641" s="394"/>
      <c r="DXL641" s="394"/>
      <c r="DXM641" s="394"/>
      <c r="DXN641" s="394"/>
      <c r="DXO641" s="394"/>
      <c r="DXP641" s="394"/>
      <c r="DXQ641" s="394"/>
      <c r="DXR641" s="394"/>
      <c r="DXS641" s="394"/>
      <c r="DXT641" s="394"/>
      <c r="DXU641" s="394"/>
      <c r="DXV641" s="394"/>
      <c r="DXW641" s="394"/>
      <c r="DXX641" s="394"/>
      <c r="DXY641" s="394"/>
      <c r="DXZ641" s="394"/>
      <c r="DYA641" s="394"/>
      <c r="DYB641" s="394"/>
      <c r="DYC641" s="394"/>
      <c r="DYD641" s="394"/>
      <c r="DYE641" s="394"/>
      <c r="DYF641" s="394"/>
      <c r="DYG641" s="394"/>
      <c r="DYH641" s="394"/>
      <c r="DYI641" s="394"/>
      <c r="DYJ641" s="394"/>
      <c r="DYK641" s="394"/>
      <c r="DYL641" s="394"/>
      <c r="DYM641" s="394"/>
      <c r="DYN641" s="394"/>
      <c r="DYO641" s="394"/>
      <c r="DYP641" s="394"/>
      <c r="DYQ641" s="394"/>
      <c r="DYR641" s="394"/>
      <c r="DYS641" s="394"/>
      <c r="DYT641" s="394"/>
      <c r="DYU641" s="394"/>
      <c r="DYV641" s="394"/>
      <c r="DYW641" s="394"/>
      <c r="DYX641" s="394"/>
      <c r="DYY641" s="394"/>
      <c r="DYZ641" s="394"/>
      <c r="DZA641" s="394"/>
      <c r="DZB641" s="394"/>
      <c r="DZC641" s="394"/>
      <c r="DZD641" s="394"/>
      <c r="DZE641" s="394"/>
      <c r="DZF641" s="394"/>
      <c r="DZG641" s="394"/>
      <c r="DZH641" s="394"/>
      <c r="DZI641" s="394"/>
      <c r="DZJ641" s="394"/>
      <c r="DZK641" s="394"/>
      <c r="DZL641" s="394"/>
      <c r="DZM641" s="394"/>
      <c r="DZN641" s="394"/>
      <c r="DZO641" s="394"/>
      <c r="DZP641" s="394"/>
      <c r="DZQ641" s="394"/>
      <c r="DZR641" s="394"/>
      <c r="DZS641" s="394"/>
      <c r="DZT641" s="394"/>
      <c r="DZU641" s="394"/>
      <c r="DZV641" s="394"/>
      <c r="DZW641" s="394"/>
      <c r="DZX641" s="394"/>
      <c r="DZY641" s="394"/>
      <c r="DZZ641" s="394"/>
      <c r="EAA641" s="394"/>
      <c r="EAB641" s="394"/>
      <c r="EAC641" s="394"/>
      <c r="EAD641" s="394"/>
      <c r="EAE641" s="394"/>
      <c r="EAF641" s="394"/>
      <c r="EAG641" s="394"/>
      <c r="EAH641" s="394"/>
      <c r="EAI641" s="394"/>
      <c r="EAJ641" s="394"/>
      <c r="EAK641" s="394"/>
      <c r="EAL641" s="394"/>
      <c r="EAM641" s="394"/>
      <c r="EAN641" s="394"/>
      <c r="EAO641" s="394"/>
      <c r="EAP641" s="394"/>
      <c r="EAQ641" s="394"/>
      <c r="EAR641" s="394"/>
      <c r="EAS641" s="394"/>
      <c r="EAT641" s="394"/>
      <c r="EAU641" s="394"/>
      <c r="EAV641" s="394"/>
      <c r="EAW641" s="394"/>
      <c r="EAX641" s="394"/>
      <c r="EAY641" s="394"/>
      <c r="EAZ641" s="394"/>
      <c r="EBA641" s="394"/>
      <c r="EBB641" s="394"/>
      <c r="EBC641" s="394"/>
      <c r="EBD641" s="394"/>
      <c r="EBE641" s="394"/>
      <c r="EBF641" s="394"/>
      <c r="EBG641" s="394"/>
      <c r="EBH641" s="394"/>
      <c r="EBI641" s="394"/>
      <c r="EBJ641" s="394"/>
      <c r="EBK641" s="394"/>
      <c r="EBL641" s="394"/>
      <c r="EBM641" s="394"/>
      <c r="EBN641" s="394"/>
      <c r="EBO641" s="394"/>
      <c r="EBP641" s="394"/>
      <c r="EBQ641" s="394"/>
      <c r="EBR641" s="394"/>
      <c r="EBS641" s="394"/>
      <c r="EBT641" s="394"/>
      <c r="EBU641" s="394"/>
      <c r="EBV641" s="394"/>
      <c r="EBW641" s="394"/>
      <c r="EBX641" s="394"/>
      <c r="EBY641" s="394"/>
      <c r="EBZ641" s="394"/>
      <c r="ECA641" s="394"/>
      <c r="ECB641" s="394"/>
      <c r="ECC641" s="394"/>
      <c r="ECD641" s="394"/>
      <c r="ECE641" s="394"/>
      <c r="ECF641" s="394"/>
      <c r="ECG641" s="394"/>
      <c r="ECH641" s="394"/>
      <c r="ECI641" s="394"/>
      <c r="ECJ641" s="394"/>
      <c r="ECK641" s="394"/>
      <c r="ECL641" s="394"/>
      <c r="ECM641" s="394"/>
      <c r="ECN641" s="394"/>
      <c r="ECO641" s="394"/>
      <c r="ECP641" s="394"/>
      <c r="ECQ641" s="394"/>
      <c r="ECR641" s="394"/>
      <c r="ECS641" s="394"/>
      <c r="ECT641" s="394"/>
      <c r="ECU641" s="394"/>
      <c r="ECV641" s="394"/>
      <c r="ECW641" s="394"/>
      <c r="ECX641" s="394"/>
      <c r="ECY641" s="394"/>
      <c r="ECZ641" s="394"/>
      <c r="EDA641" s="394"/>
      <c r="EDB641" s="394"/>
      <c r="EDC641" s="394"/>
      <c r="EDD641" s="394"/>
      <c r="EDE641" s="394"/>
      <c r="EDF641" s="394"/>
      <c r="EDG641" s="394"/>
      <c r="EDH641" s="394"/>
      <c r="EDI641" s="394"/>
      <c r="EDJ641" s="394"/>
      <c r="EDK641" s="394"/>
      <c r="EDL641" s="394"/>
      <c r="EDM641" s="394"/>
      <c r="EDN641" s="394"/>
      <c r="EDO641" s="394"/>
      <c r="EDP641" s="394"/>
      <c r="EDQ641" s="394"/>
      <c r="EDR641" s="394"/>
      <c r="EDS641" s="394"/>
      <c r="EDT641" s="394"/>
      <c r="EDU641" s="394"/>
      <c r="EDV641" s="394"/>
      <c r="EDW641" s="394"/>
      <c r="EDX641" s="394"/>
      <c r="EDY641" s="394"/>
      <c r="EDZ641" s="394"/>
      <c r="EEA641" s="394"/>
      <c r="EEB641" s="394"/>
      <c r="EEC641" s="394"/>
      <c r="EED641" s="394"/>
      <c r="EEE641" s="394"/>
      <c r="EEF641" s="394"/>
      <c r="EEG641" s="394"/>
      <c r="EEH641" s="394"/>
      <c r="EEI641" s="394"/>
      <c r="EEJ641" s="394"/>
      <c r="EEK641" s="394"/>
      <c r="EEL641" s="394"/>
      <c r="EEM641" s="394"/>
      <c r="EEN641" s="394"/>
      <c r="EEO641" s="394"/>
      <c r="EEP641" s="394"/>
      <c r="EEQ641" s="394"/>
      <c r="EER641" s="394"/>
      <c r="EES641" s="394"/>
      <c r="EET641" s="394"/>
      <c r="EEU641" s="394"/>
      <c r="EEV641" s="394"/>
      <c r="EEW641" s="394"/>
      <c r="EEX641" s="394"/>
      <c r="EEY641" s="394"/>
      <c r="EEZ641" s="394"/>
      <c r="EFA641" s="394"/>
      <c r="EFB641" s="394"/>
      <c r="EFC641" s="394"/>
      <c r="EFD641" s="394"/>
      <c r="EFE641" s="394"/>
      <c r="EFF641" s="394"/>
      <c r="EFG641" s="394"/>
      <c r="EFH641" s="394"/>
      <c r="EFI641" s="394"/>
      <c r="EFJ641" s="394"/>
      <c r="EFK641" s="394"/>
      <c r="EFL641" s="394"/>
      <c r="EFM641" s="394"/>
      <c r="EFN641" s="394"/>
      <c r="EFO641" s="394"/>
      <c r="EFP641" s="394"/>
      <c r="EFQ641" s="394"/>
      <c r="EFR641" s="394"/>
      <c r="EFS641" s="394"/>
      <c r="EFT641" s="394"/>
      <c r="EFU641" s="394"/>
      <c r="EFV641" s="394"/>
      <c r="EFW641" s="394"/>
      <c r="EFX641" s="394"/>
      <c r="EFY641" s="394"/>
      <c r="EFZ641" s="394"/>
      <c r="EGA641" s="394"/>
      <c r="EGB641" s="394"/>
      <c r="EGC641" s="394"/>
      <c r="EGD641" s="394"/>
      <c r="EGE641" s="394"/>
      <c r="EGF641" s="394"/>
      <c r="EGG641" s="394"/>
      <c r="EGH641" s="394"/>
      <c r="EGI641" s="394"/>
      <c r="EGJ641" s="394"/>
      <c r="EGK641" s="394"/>
      <c r="EGL641" s="394"/>
      <c r="EGM641" s="394"/>
      <c r="EGN641" s="394"/>
      <c r="EGO641" s="394"/>
      <c r="EGP641" s="394"/>
      <c r="EGQ641" s="394"/>
      <c r="EGR641" s="394"/>
      <c r="EGS641" s="394"/>
      <c r="EGT641" s="394"/>
      <c r="EGU641" s="394"/>
      <c r="EGV641" s="394"/>
      <c r="EGW641" s="394"/>
      <c r="EGX641" s="394"/>
      <c r="EGY641" s="394"/>
      <c r="EGZ641" s="394"/>
      <c r="EHA641" s="394"/>
      <c r="EHB641" s="394"/>
      <c r="EHC641" s="394"/>
      <c r="EHD641" s="394"/>
      <c r="EHE641" s="394"/>
      <c r="EHF641" s="394"/>
      <c r="EHG641" s="394"/>
      <c r="EHH641" s="394"/>
      <c r="EHI641" s="394"/>
      <c r="EHJ641" s="394"/>
      <c r="EHK641" s="394"/>
      <c r="EHL641" s="394"/>
      <c r="EHM641" s="394"/>
      <c r="EHN641" s="394"/>
      <c r="EHO641" s="394"/>
      <c r="EHP641" s="394"/>
      <c r="EHQ641" s="394"/>
      <c r="EHR641" s="394"/>
      <c r="EHS641" s="394"/>
      <c r="EHT641" s="394"/>
      <c r="EHU641" s="394"/>
      <c r="EHV641" s="394"/>
      <c r="EHW641" s="394"/>
      <c r="EHX641" s="394"/>
      <c r="EHY641" s="394"/>
      <c r="EHZ641" s="394"/>
      <c r="EIA641" s="394"/>
      <c r="EIB641" s="394"/>
      <c r="EIC641" s="394"/>
      <c r="EID641" s="394"/>
      <c r="EIE641" s="394"/>
      <c r="EIF641" s="394"/>
      <c r="EIG641" s="394"/>
      <c r="EIH641" s="394"/>
      <c r="EII641" s="394"/>
      <c r="EIJ641" s="394"/>
      <c r="EIK641" s="394"/>
      <c r="EIL641" s="394"/>
      <c r="EIM641" s="394"/>
      <c r="EIN641" s="394"/>
      <c r="EIO641" s="394"/>
      <c r="EIP641" s="394"/>
      <c r="EIQ641" s="394"/>
      <c r="EIR641" s="394"/>
      <c r="EIS641" s="394"/>
      <c r="EIT641" s="394"/>
      <c r="EIU641" s="394"/>
      <c r="EIV641" s="394"/>
      <c r="EIW641" s="394"/>
      <c r="EIX641" s="394"/>
      <c r="EIY641" s="394"/>
      <c r="EIZ641" s="394"/>
      <c r="EJA641" s="394"/>
      <c r="EJB641" s="394"/>
      <c r="EJC641" s="394"/>
      <c r="EJD641" s="394"/>
      <c r="EJE641" s="394"/>
      <c r="EJF641" s="394"/>
      <c r="EJG641" s="394"/>
      <c r="EJH641" s="394"/>
      <c r="EJI641" s="394"/>
      <c r="EJJ641" s="394"/>
      <c r="EJK641" s="394"/>
      <c r="EJL641" s="394"/>
      <c r="EJM641" s="394"/>
      <c r="EJN641" s="394"/>
      <c r="EJO641" s="394"/>
      <c r="EJP641" s="394"/>
      <c r="EJQ641" s="394"/>
      <c r="EJR641" s="394"/>
      <c r="EJS641" s="394"/>
      <c r="EJT641" s="394"/>
      <c r="EJU641" s="394"/>
      <c r="EJV641" s="394"/>
      <c r="EJW641" s="394"/>
      <c r="EJX641" s="394"/>
      <c r="EJY641" s="394"/>
      <c r="EJZ641" s="394"/>
      <c r="EKA641" s="394"/>
      <c r="EKB641" s="394"/>
      <c r="EKC641" s="394"/>
      <c r="EKD641" s="394"/>
      <c r="EKE641" s="394"/>
      <c r="EKF641" s="394"/>
      <c r="EKG641" s="394"/>
      <c r="EKH641" s="394"/>
      <c r="EKI641" s="394"/>
      <c r="EKJ641" s="394"/>
      <c r="EKK641" s="394"/>
      <c r="EKL641" s="394"/>
      <c r="EKM641" s="394"/>
      <c r="EKN641" s="394"/>
      <c r="EKO641" s="394"/>
      <c r="EKP641" s="394"/>
      <c r="EKQ641" s="394"/>
      <c r="EKR641" s="394"/>
      <c r="EKS641" s="394"/>
      <c r="EKT641" s="394"/>
      <c r="EKU641" s="394"/>
      <c r="EKV641" s="394"/>
      <c r="EKW641" s="394"/>
      <c r="EKX641" s="394"/>
      <c r="EKY641" s="394"/>
      <c r="EKZ641" s="394"/>
      <c r="ELA641" s="394"/>
      <c r="ELB641" s="394"/>
      <c r="ELC641" s="394"/>
      <c r="ELD641" s="394"/>
      <c r="ELE641" s="394"/>
      <c r="ELF641" s="394"/>
      <c r="ELG641" s="394"/>
      <c r="ELH641" s="394"/>
      <c r="ELI641" s="394"/>
      <c r="ELJ641" s="394"/>
      <c r="ELK641" s="394"/>
      <c r="ELL641" s="394"/>
      <c r="ELM641" s="394"/>
      <c r="ELN641" s="394"/>
      <c r="ELO641" s="394"/>
      <c r="ELP641" s="394"/>
      <c r="ELQ641" s="394"/>
      <c r="ELR641" s="394"/>
      <c r="ELS641" s="394"/>
      <c r="ELT641" s="394"/>
      <c r="ELU641" s="394"/>
      <c r="ELV641" s="394"/>
      <c r="ELW641" s="394"/>
      <c r="ELX641" s="394"/>
      <c r="ELY641" s="394"/>
      <c r="ELZ641" s="394"/>
      <c r="EMA641" s="394"/>
      <c r="EMB641" s="394"/>
      <c r="EMC641" s="394"/>
      <c r="EMD641" s="394"/>
      <c r="EME641" s="394"/>
      <c r="EMF641" s="394"/>
      <c r="EMG641" s="394"/>
      <c r="EMH641" s="394"/>
      <c r="EMI641" s="394"/>
      <c r="EMJ641" s="394"/>
      <c r="EMK641" s="394"/>
      <c r="EML641" s="394"/>
      <c r="EMM641" s="394"/>
      <c r="EMN641" s="394"/>
      <c r="EMO641" s="394"/>
      <c r="EMP641" s="394"/>
      <c r="EMQ641" s="394"/>
      <c r="EMR641" s="394"/>
      <c r="EMS641" s="394"/>
      <c r="EMT641" s="394"/>
      <c r="EMU641" s="394"/>
      <c r="EMV641" s="394"/>
      <c r="EMW641" s="394"/>
      <c r="EMX641" s="394"/>
      <c r="EMY641" s="394"/>
      <c r="EMZ641" s="394"/>
      <c r="ENA641" s="394"/>
      <c r="ENB641" s="394"/>
      <c r="ENC641" s="394"/>
      <c r="END641" s="394"/>
      <c r="ENE641" s="394"/>
      <c r="ENF641" s="394"/>
      <c r="ENG641" s="394"/>
      <c r="ENH641" s="394"/>
      <c r="ENI641" s="394"/>
      <c r="ENJ641" s="394"/>
      <c r="ENK641" s="394"/>
      <c r="ENL641" s="394"/>
      <c r="ENM641" s="394"/>
      <c r="ENN641" s="394"/>
      <c r="ENO641" s="394"/>
      <c r="ENP641" s="394"/>
      <c r="ENQ641" s="394"/>
      <c r="ENR641" s="394"/>
      <c r="ENS641" s="394"/>
      <c r="ENT641" s="394"/>
      <c r="ENU641" s="394"/>
      <c r="ENV641" s="394"/>
      <c r="ENW641" s="394"/>
      <c r="ENX641" s="394"/>
      <c r="ENY641" s="394"/>
      <c r="ENZ641" s="394"/>
      <c r="EOA641" s="394"/>
      <c r="EOB641" s="394"/>
      <c r="EOC641" s="394"/>
      <c r="EOD641" s="394"/>
      <c r="EOE641" s="394"/>
      <c r="EOF641" s="394"/>
      <c r="EOG641" s="394"/>
      <c r="EOH641" s="394"/>
      <c r="EOI641" s="394"/>
      <c r="EOJ641" s="394"/>
      <c r="EOK641" s="394"/>
      <c r="EOL641" s="394"/>
      <c r="EOM641" s="394"/>
      <c r="EON641" s="394"/>
      <c r="EOO641" s="394"/>
      <c r="EOP641" s="394"/>
      <c r="EOQ641" s="394"/>
      <c r="EOR641" s="394"/>
      <c r="EOS641" s="394"/>
      <c r="EOT641" s="394"/>
      <c r="EOU641" s="394"/>
      <c r="EOV641" s="394"/>
      <c r="EOW641" s="394"/>
      <c r="EOX641" s="394"/>
      <c r="EOY641" s="394"/>
      <c r="EOZ641" s="394"/>
      <c r="EPA641" s="394"/>
      <c r="EPB641" s="394"/>
      <c r="EPC641" s="394"/>
      <c r="EPD641" s="394"/>
      <c r="EPE641" s="394"/>
      <c r="EPF641" s="394"/>
      <c r="EPG641" s="394"/>
      <c r="EPH641" s="394"/>
      <c r="EPI641" s="394"/>
      <c r="EPJ641" s="394"/>
      <c r="EPK641" s="394"/>
      <c r="EPL641" s="394"/>
      <c r="EPM641" s="394"/>
      <c r="EPN641" s="394"/>
      <c r="EPO641" s="394"/>
      <c r="EPP641" s="394"/>
      <c r="EPQ641" s="394"/>
      <c r="EPR641" s="394"/>
      <c r="EPS641" s="394"/>
      <c r="EPT641" s="394"/>
      <c r="EPU641" s="394"/>
      <c r="EPV641" s="394"/>
      <c r="EPW641" s="394"/>
      <c r="EPX641" s="394"/>
      <c r="EPY641" s="394"/>
      <c r="EPZ641" s="394"/>
      <c r="EQA641" s="394"/>
      <c r="EQB641" s="394"/>
      <c r="EQC641" s="394"/>
      <c r="EQD641" s="394"/>
      <c r="EQE641" s="394"/>
      <c r="EQF641" s="394"/>
      <c r="EQG641" s="394"/>
      <c r="EQH641" s="394"/>
      <c r="EQI641" s="394"/>
      <c r="EQJ641" s="394"/>
      <c r="EQK641" s="394"/>
      <c r="EQL641" s="394"/>
      <c r="EQM641" s="394"/>
      <c r="EQN641" s="394"/>
      <c r="EQO641" s="394"/>
      <c r="EQP641" s="394"/>
      <c r="EQQ641" s="394"/>
      <c r="EQR641" s="394"/>
      <c r="EQS641" s="394"/>
      <c r="EQT641" s="394"/>
      <c r="EQU641" s="394"/>
      <c r="EQV641" s="394"/>
      <c r="EQW641" s="394"/>
      <c r="EQX641" s="394"/>
      <c r="EQY641" s="394"/>
      <c r="EQZ641" s="394"/>
      <c r="ERA641" s="394"/>
      <c r="ERB641" s="394"/>
      <c r="ERC641" s="394"/>
      <c r="ERD641" s="394"/>
      <c r="ERE641" s="394"/>
      <c r="ERF641" s="394"/>
      <c r="ERG641" s="394"/>
      <c r="ERH641" s="394"/>
      <c r="ERI641" s="394"/>
      <c r="ERJ641" s="394"/>
      <c r="ERK641" s="394"/>
      <c r="ERL641" s="394"/>
      <c r="ERM641" s="394"/>
      <c r="ERN641" s="394"/>
      <c r="ERO641" s="394"/>
      <c r="ERP641" s="394"/>
      <c r="ERQ641" s="394"/>
      <c r="ERR641" s="394"/>
      <c r="ERS641" s="394"/>
      <c r="ERT641" s="394"/>
      <c r="ERU641" s="394"/>
      <c r="ERV641" s="394"/>
      <c r="ERW641" s="394"/>
      <c r="ERX641" s="394"/>
      <c r="ERY641" s="394"/>
      <c r="ERZ641" s="394"/>
      <c r="ESA641" s="394"/>
      <c r="ESB641" s="394"/>
      <c r="ESC641" s="394"/>
      <c r="ESD641" s="394"/>
      <c r="ESE641" s="394"/>
      <c r="ESF641" s="394"/>
      <c r="ESG641" s="394"/>
      <c r="ESH641" s="394"/>
      <c r="ESI641" s="394"/>
      <c r="ESJ641" s="394"/>
      <c r="ESK641" s="394"/>
      <c r="ESL641" s="394"/>
      <c r="ESM641" s="394"/>
      <c r="ESN641" s="394"/>
      <c r="ESO641" s="394"/>
      <c r="ESP641" s="394"/>
      <c r="ESQ641" s="394"/>
      <c r="ESR641" s="394"/>
      <c r="ESS641" s="394"/>
      <c r="EST641" s="394"/>
      <c r="ESU641" s="394"/>
      <c r="ESV641" s="394"/>
      <c r="ESW641" s="394"/>
      <c r="ESX641" s="394"/>
      <c r="ESY641" s="394"/>
      <c r="ESZ641" s="394"/>
      <c r="ETA641" s="394"/>
      <c r="ETB641" s="394"/>
      <c r="ETC641" s="394"/>
      <c r="ETD641" s="394"/>
      <c r="ETE641" s="394"/>
      <c r="ETF641" s="394"/>
      <c r="ETG641" s="394"/>
      <c r="ETH641" s="394"/>
      <c r="ETI641" s="394"/>
      <c r="ETJ641" s="394"/>
      <c r="ETK641" s="394"/>
      <c r="ETL641" s="394"/>
      <c r="ETM641" s="394"/>
      <c r="ETN641" s="394"/>
      <c r="ETO641" s="394"/>
      <c r="ETP641" s="394"/>
      <c r="ETQ641" s="394"/>
      <c r="ETR641" s="394"/>
      <c r="ETS641" s="394"/>
      <c r="ETT641" s="394"/>
      <c r="ETU641" s="394"/>
      <c r="ETV641" s="394"/>
      <c r="ETW641" s="394"/>
      <c r="ETX641" s="394"/>
      <c r="ETY641" s="394"/>
      <c r="ETZ641" s="394"/>
      <c r="EUA641" s="394"/>
      <c r="EUB641" s="394"/>
      <c r="EUC641" s="394"/>
      <c r="EUD641" s="394"/>
      <c r="EUE641" s="394"/>
      <c r="EUF641" s="394"/>
      <c r="EUG641" s="394"/>
      <c r="EUH641" s="394"/>
      <c r="EUI641" s="394"/>
      <c r="EUJ641" s="394"/>
      <c r="EUK641" s="394"/>
      <c r="EUL641" s="394"/>
      <c r="EUM641" s="394"/>
      <c r="EUN641" s="394"/>
      <c r="EUO641" s="394"/>
      <c r="EUP641" s="394"/>
      <c r="EUQ641" s="394"/>
      <c r="EUR641" s="394"/>
      <c r="EUS641" s="394"/>
      <c r="EUT641" s="394"/>
      <c r="EUU641" s="394"/>
      <c r="EUV641" s="394"/>
      <c r="EUW641" s="394"/>
      <c r="EUX641" s="394"/>
      <c r="EUY641" s="394"/>
      <c r="EUZ641" s="394"/>
      <c r="EVA641" s="394"/>
      <c r="EVB641" s="394"/>
      <c r="EVC641" s="394"/>
      <c r="EVD641" s="394"/>
      <c r="EVE641" s="394"/>
      <c r="EVF641" s="394"/>
      <c r="EVG641" s="394"/>
      <c r="EVH641" s="394"/>
      <c r="EVI641" s="394"/>
      <c r="EVJ641" s="394"/>
      <c r="EVK641" s="394"/>
      <c r="EVL641" s="394"/>
      <c r="EVM641" s="394"/>
      <c r="EVN641" s="394"/>
      <c r="EVO641" s="394"/>
      <c r="EVP641" s="394"/>
      <c r="EVQ641" s="394"/>
      <c r="EVR641" s="394"/>
      <c r="EVS641" s="394"/>
      <c r="EVT641" s="394"/>
      <c r="EVU641" s="394"/>
      <c r="EVV641" s="394"/>
      <c r="EVW641" s="394"/>
      <c r="EVX641" s="394"/>
      <c r="EVY641" s="394"/>
      <c r="EVZ641" s="394"/>
      <c r="EWA641" s="394"/>
      <c r="EWB641" s="394"/>
      <c r="EWC641" s="394"/>
      <c r="EWD641" s="394"/>
      <c r="EWE641" s="394"/>
      <c r="EWF641" s="394"/>
      <c r="EWG641" s="394"/>
      <c r="EWH641" s="394"/>
      <c r="EWI641" s="394"/>
      <c r="EWJ641" s="394"/>
      <c r="EWK641" s="394"/>
      <c r="EWL641" s="394"/>
      <c r="EWM641" s="394"/>
      <c r="EWN641" s="394"/>
      <c r="EWO641" s="394"/>
      <c r="EWP641" s="394"/>
      <c r="EWQ641" s="394"/>
      <c r="EWR641" s="394"/>
      <c r="EWS641" s="394"/>
      <c r="EWT641" s="394"/>
      <c r="EWU641" s="394"/>
      <c r="EWV641" s="394"/>
      <c r="EWW641" s="394"/>
      <c r="EWX641" s="394"/>
      <c r="EWY641" s="394"/>
      <c r="EWZ641" s="394"/>
      <c r="EXA641" s="394"/>
      <c r="EXB641" s="394"/>
      <c r="EXC641" s="394"/>
      <c r="EXD641" s="394"/>
      <c r="EXE641" s="394"/>
      <c r="EXF641" s="394"/>
      <c r="EXG641" s="394"/>
      <c r="EXH641" s="394"/>
      <c r="EXI641" s="394"/>
      <c r="EXJ641" s="394"/>
      <c r="EXK641" s="394"/>
      <c r="EXL641" s="394"/>
      <c r="EXM641" s="394"/>
      <c r="EXN641" s="394"/>
      <c r="EXO641" s="394"/>
      <c r="EXP641" s="394"/>
      <c r="EXQ641" s="394"/>
      <c r="EXR641" s="394"/>
      <c r="EXS641" s="394"/>
      <c r="EXT641" s="394"/>
      <c r="EXU641" s="394"/>
      <c r="EXV641" s="394"/>
      <c r="EXW641" s="394"/>
      <c r="EXX641" s="394"/>
      <c r="EXY641" s="394"/>
      <c r="EXZ641" s="394"/>
      <c r="EYA641" s="394"/>
      <c r="EYB641" s="394"/>
      <c r="EYC641" s="394"/>
      <c r="EYD641" s="394"/>
      <c r="EYE641" s="394"/>
      <c r="EYF641" s="394"/>
      <c r="EYG641" s="394"/>
      <c r="EYH641" s="394"/>
      <c r="EYI641" s="394"/>
      <c r="EYJ641" s="394"/>
      <c r="EYK641" s="394"/>
      <c r="EYL641" s="394"/>
      <c r="EYM641" s="394"/>
      <c r="EYN641" s="394"/>
      <c r="EYO641" s="394"/>
      <c r="EYP641" s="394"/>
      <c r="EYQ641" s="394"/>
      <c r="EYR641" s="394"/>
      <c r="EYS641" s="394"/>
      <c r="EYT641" s="394"/>
      <c r="EYU641" s="394"/>
      <c r="EYV641" s="394"/>
      <c r="EYW641" s="394"/>
      <c r="EYX641" s="394"/>
      <c r="EYY641" s="394"/>
      <c r="EYZ641" s="394"/>
      <c r="EZA641" s="394"/>
      <c r="EZB641" s="394"/>
      <c r="EZC641" s="394"/>
      <c r="EZD641" s="394"/>
      <c r="EZE641" s="394"/>
      <c r="EZF641" s="394"/>
      <c r="EZG641" s="394"/>
      <c r="EZH641" s="394"/>
      <c r="EZI641" s="394"/>
      <c r="EZJ641" s="394"/>
      <c r="EZK641" s="394"/>
      <c r="EZL641" s="394"/>
      <c r="EZM641" s="394"/>
      <c r="EZN641" s="394"/>
      <c r="EZO641" s="394"/>
      <c r="EZP641" s="394"/>
      <c r="EZQ641" s="394"/>
      <c r="EZR641" s="394"/>
      <c r="EZS641" s="394"/>
      <c r="EZT641" s="394"/>
      <c r="EZU641" s="394"/>
      <c r="EZV641" s="394"/>
      <c r="EZW641" s="394"/>
      <c r="EZX641" s="394"/>
      <c r="EZY641" s="394"/>
      <c r="EZZ641" s="394"/>
      <c r="FAA641" s="394"/>
      <c r="FAB641" s="394"/>
      <c r="FAC641" s="394"/>
      <c r="FAD641" s="394"/>
      <c r="FAE641" s="394"/>
      <c r="FAF641" s="394"/>
      <c r="FAG641" s="394"/>
      <c r="FAH641" s="394"/>
      <c r="FAI641" s="394"/>
      <c r="FAJ641" s="394"/>
      <c r="FAK641" s="394"/>
      <c r="FAL641" s="394"/>
      <c r="FAM641" s="394"/>
      <c r="FAN641" s="394"/>
      <c r="FAO641" s="394"/>
      <c r="FAP641" s="394"/>
      <c r="FAQ641" s="394"/>
      <c r="FAR641" s="394"/>
      <c r="FAS641" s="394"/>
      <c r="FAT641" s="394"/>
      <c r="FAU641" s="394"/>
      <c r="FAV641" s="394"/>
      <c r="FAW641" s="394"/>
      <c r="FAX641" s="394"/>
      <c r="FAY641" s="394"/>
      <c r="FAZ641" s="394"/>
      <c r="FBA641" s="394"/>
      <c r="FBB641" s="394"/>
      <c r="FBC641" s="394"/>
      <c r="FBD641" s="394"/>
      <c r="FBE641" s="394"/>
      <c r="FBF641" s="394"/>
      <c r="FBG641" s="394"/>
      <c r="FBH641" s="394"/>
      <c r="FBI641" s="394"/>
      <c r="FBJ641" s="394"/>
      <c r="FBK641" s="394"/>
      <c r="FBL641" s="394"/>
      <c r="FBM641" s="394"/>
      <c r="FBN641" s="394"/>
      <c r="FBO641" s="394"/>
      <c r="FBP641" s="394"/>
      <c r="FBQ641" s="394"/>
      <c r="FBR641" s="394"/>
      <c r="FBS641" s="394"/>
      <c r="FBT641" s="394"/>
      <c r="FBU641" s="394"/>
      <c r="FBV641" s="394"/>
      <c r="FBW641" s="394"/>
      <c r="FBX641" s="394"/>
      <c r="FBY641" s="394"/>
      <c r="FBZ641" s="394"/>
      <c r="FCA641" s="394"/>
      <c r="FCB641" s="394"/>
      <c r="FCC641" s="394"/>
      <c r="FCD641" s="394"/>
      <c r="FCE641" s="394"/>
      <c r="FCF641" s="394"/>
      <c r="FCG641" s="394"/>
      <c r="FCH641" s="394"/>
      <c r="FCI641" s="394"/>
      <c r="FCJ641" s="394"/>
      <c r="FCK641" s="394"/>
      <c r="FCL641" s="394"/>
      <c r="FCM641" s="394"/>
      <c r="FCN641" s="394"/>
      <c r="FCO641" s="394"/>
      <c r="FCP641" s="394"/>
      <c r="FCQ641" s="394"/>
      <c r="FCR641" s="394"/>
      <c r="FCS641" s="394"/>
      <c r="FCT641" s="394"/>
      <c r="FCU641" s="394"/>
      <c r="FCV641" s="394"/>
      <c r="FCW641" s="394"/>
      <c r="FCX641" s="394"/>
      <c r="FCY641" s="394"/>
      <c r="FCZ641" s="394"/>
      <c r="FDA641" s="394"/>
      <c r="FDB641" s="394"/>
      <c r="FDC641" s="394"/>
      <c r="FDD641" s="394"/>
      <c r="FDE641" s="394"/>
      <c r="FDF641" s="394"/>
      <c r="FDG641" s="394"/>
      <c r="FDH641" s="394"/>
      <c r="FDI641" s="394"/>
      <c r="FDJ641" s="394"/>
      <c r="FDK641" s="394"/>
      <c r="FDL641" s="394"/>
      <c r="FDM641" s="394"/>
      <c r="FDN641" s="394"/>
      <c r="FDO641" s="394"/>
      <c r="FDP641" s="394"/>
      <c r="FDQ641" s="394"/>
      <c r="FDR641" s="394"/>
      <c r="FDS641" s="394"/>
      <c r="FDT641" s="394"/>
      <c r="FDU641" s="394"/>
      <c r="FDV641" s="394"/>
      <c r="FDW641" s="394"/>
      <c r="FDX641" s="394"/>
      <c r="FDY641" s="394"/>
      <c r="FDZ641" s="394"/>
      <c r="FEA641" s="394"/>
      <c r="FEB641" s="394"/>
      <c r="FEC641" s="394"/>
      <c r="FED641" s="394"/>
      <c r="FEE641" s="394"/>
      <c r="FEF641" s="394"/>
      <c r="FEG641" s="394"/>
      <c r="FEH641" s="394"/>
      <c r="FEI641" s="394"/>
      <c r="FEJ641" s="394"/>
      <c r="FEK641" s="394"/>
      <c r="FEL641" s="394"/>
      <c r="FEM641" s="394"/>
      <c r="FEN641" s="394"/>
      <c r="FEO641" s="394"/>
      <c r="FEP641" s="394"/>
      <c r="FEQ641" s="394"/>
      <c r="FER641" s="394"/>
      <c r="FES641" s="394"/>
      <c r="FET641" s="394"/>
      <c r="FEU641" s="394"/>
      <c r="FEV641" s="394"/>
      <c r="FEW641" s="394"/>
      <c r="FEX641" s="394"/>
      <c r="FEY641" s="394"/>
      <c r="FEZ641" s="394"/>
      <c r="FFA641" s="394"/>
      <c r="FFB641" s="394"/>
      <c r="FFC641" s="394"/>
      <c r="FFD641" s="394"/>
      <c r="FFE641" s="394"/>
      <c r="FFF641" s="394"/>
      <c r="FFG641" s="394"/>
      <c r="FFH641" s="394"/>
      <c r="FFI641" s="394"/>
      <c r="FFJ641" s="394"/>
      <c r="FFK641" s="394"/>
      <c r="FFL641" s="394"/>
      <c r="FFM641" s="394"/>
      <c r="FFN641" s="394"/>
      <c r="FFO641" s="394"/>
      <c r="FFP641" s="394"/>
      <c r="FFQ641" s="394"/>
      <c r="FFR641" s="394"/>
      <c r="FFS641" s="394"/>
      <c r="FFT641" s="394"/>
      <c r="FFU641" s="394"/>
      <c r="FFV641" s="394"/>
      <c r="FFW641" s="394"/>
      <c r="FFX641" s="394"/>
      <c r="FFY641" s="394"/>
      <c r="FFZ641" s="394"/>
      <c r="FGA641" s="394"/>
      <c r="FGB641" s="394"/>
      <c r="FGC641" s="394"/>
      <c r="FGD641" s="394"/>
      <c r="FGE641" s="394"/>
      <c r="FGF641" s="394"/>
      <c r="FGG641" s="394"/>
      <c r="FGH641" s="394"/>
      <c r="FGI641" s="394"/>
      <c r="FGJ641" s="394"/>
      <c r="FGK641" s="394"/>
      <c r="FGL641" s="394"/>
      <c r="FGM641" s="394"/>
      <c r="FGN641" s="394"/>
      <c r="FGO641" s="394"/>
      <c r="FGP641" s="394"/>
      <c r="FGQ641" s="394"/>
      <c r="FGR641" s="394"/>
      <c r="FGS641" s="394"/>
      <c r="FGT641" s="394"/>
      <c r="FGU641" s="394"/>
      <c r="FGV641" s="394"/>
      <c r="FGW641" s="394"/>
      <c r="FGX641" s="394"/>
      <c r="FGY641" s="394"/>
      <c r="FGZ641" s="394"/>
      <c r="FHA641" s="394"/>
      <c r="FHB641" s="394"/>
      <c r="FHC641" s="394"/>
      <c r="FHD641" s="394"/>
      <c r="FHE641" s="394"/>
      <c r="FHF641" s="394"/>
      <c r="FHG641" s="394"/>
      <c r="FHH641" s="394"/>
      <c r="FHI641" s="394"/>
      <c r="FHJ641" s="394"/>
      <c r="FHK641" s="394"/>
      <c r="FHL641" s="394"/>
      <c r="FHM641" s="394"/>
      <c r="FHN641" s="394"/>
      <c r="FHO641" s="394"/>
      <c r="FHP641" s="394"/>
      <c r="FHQ641" s="394"/>
      <c r="FHR641" s="394"/>
      <c r="FHS641" s="394"/>
      <c r="FHT641" s="394"/>
      <c r="FHU641" s="394"/>
      <c r="FHV641" s="394"/>
      <c r="FHW641" s="394"/>
      <c r="FHX641" s="394"/>
      <c r="FHY641" s="394"/>
      <c r="FHZ641" s="394"/>
      <c r="FIA641" s="394"/>
      <c r="FIB641" s="394"/>
      <c r="FIC641" s="394"/>
      <c r="FID641" s="394"/>
      <c r="FIE641" s="394"/>
      <c r="FIF641" s="394"/>
      <c r="FIG641" s="394"/>
      <c r="FIH641" s="394"/>
      <c r="FII641" s="394"/>
      <c r="FIJ641" s="394"/>
      <c r="FIK641" s="394"/>
      <c r="FIL641" s="394"/>
      <c r="FIM641" s="394"/>
      <c r="FIN641" s="394"/>
      <c r="FIO641" s="394"/>
      <c r="FIP641" s="394"/>
      <c r="FIQ641" s="394"/>
      <c r="FIR641" s="394"/>
      <c r="FIS641" s="394"/>
      <c r="FIT641" s="394"/>
      <c r="FIU641" s="394"/>
      <c r="FIV641" s="394"/>
      <c r="FIW641" s="394"/>
      <c r="FIX641" s="394"/>
      <c r="FIY641" s="394"/>
      <c r="FIZ641" s="394"/>
      <c r="FJA641" s="394"/>
      <c r="FJB641" s="394"/>
      <c r="FJC641" s="394"/>
      <c r="FJD641" s="394"/>
      <c r="FJE641" s="394"/>
      <c r="FJF641" s="394"/>
      <c r="FJG641" s="394"/>
      <c r="FJH641" s="394"/>
      <c r="FJI641" s="394"/>
      <c r="FJJ641" s="394"/>
      <c r="FJK641" s="394"/>
      <c r="FJL641" s="394"/>
      <c r="FJM641" s="394"/>
      <c r="FJN641" s="394"/>
      <c r="FJO641" s="394"/>
      <c r="FJP641" s="394"/>
      <c r="FJQ641" s="394"/>
      <c r="FJR641" s="394"/>
      <c r="FJS641" s="394"/>
      <c r="FJT641" s="394"/>
      <c r="FJU641" s="394"/>
      <c r="FJV641" s="394"/>
      <c r="FJW641" s="394"/>
      <c r="FJX641" s="394"/>
      <c r="FJY641" s="394"/>
      <c r="FJZ641" s="394"/>
      <c r="FKA641" s="394"/>
      <c r="FKB641" s="394"/>
      <c r="FKC641" s="394"/>
      <c r="FKD641" s="394"/>
      <c r="FKE641" s="394"/>
      <c r="FKF641" s="394"/>
      <c r="FKG641" s="394"/>
      <c r="FKH641" s="394"/>
      <c r="FKI641" s="394"/>
      <c r="FKJ641" s="394"/>
      <c r="FKK641" s="394"/>
      <c r="FKL641" s="394"/>
      <c r="FKM641" s="394"/>
      <c r="FKN641" s="394"/>
      <c r="FKO641" s="394"/>
      <c r="FKP641" s="394"/>
      <c r="FKQ641" s="394"/>
      <c r="FKR641" s="394"/>
      <c r="FKS641" s="394"/>
      <c r="FKT641" s="394"/>
      <c r="FKU641" s="394"/>
      <c r="FKV641" s="394"/>
      <c r="FKW641" s="394"/>
      <c r="FKX641" s="394"/>
      <c r="FKY641" s="394"/>
      <c r="FKZ641" s="394"/>
      <c r="FLA641" s="394"/>
      <c r="FLB641" s="394"/>
      <c r="FLC641" s="394"/>
      <c r="FLD641" s="394"/>
      <c r="FLE641" s="394"/>
      <c r="FLF641" s="394"/>
      <c r="FLG641" s="394"/>
      <c r="FLH641" s="394"/>
      <c r="FLI641" s="394"/>
      <c r="FLJ641" s="394"/>
      <c r="FLK641" s="394"/>
      <c r="FLL641" s="394"/>
      <c r="FLM641" s="394"/>
      <c r="FLN641" s="394"/>
      <c r="FLO641" s="394"/>
      <c r="FLP641" s="394"/>
      <c r="FLQ641" s="394"/>
      <c r="FLR641" s="394"/>
      <c r="FLS641" s="394"/>
      <c r="FLT641" s="394"/>
      <c r="FLU641" s="394"/>
      <c r="FLV641" s="394"/>
      <c r="FLW641" s="394"/>
      <c r="FLX641" s="394"/>
      <c r="FLY641" s="394"/>
      <c r="FLZ641" s="394"/>
      <c r="FMA641" s="394"/>
      <c r="FMB641" s="394"/>
      <c r="FMC641" s="394"/>
      <c r="FMD641" s="394"/>
      <c r="FME641" s="394"/>
      <c r="FMF641" s="394"/>
      <c r="FMG641" s="394"/>
      <c r="FMH641" s="394"/>
      <c r="FMI641" s="394"/>
      <c r="FMJ641" s="394"/>
      <c r="FMK641" s="394"/>
      <c r="FML641" s="394"/>
      <c r="FMM641" s="394"/>
      <c r="FMN641" s="394"/>
      <c r="FMO641" s="394"/>
      <c r="FMP641" s="394"/>
      <c r="FMQ641" s="394"/>
      <c r="FMR641" s="394"/>
      <c r="FMS641" s="394"/>
      <c r="FMT641" s="394"/>
      <c r="FMU641" s="394"/>
      <c r="FMV641" s="394"/>
      <c r="FMW641" s="394"/>
      <c r="FMX641" s="394"/>
      <c r="FMY641" s="394"/>
      <c r="FMZ641" s="394"/>
      <c r="FNA641" s="394"/>
      <c r="FNB641" s="394"/>
      <c r="FNC641" s="394"/>
      <c r="FND641" s="394"/>
      <c r="FNE641" s="394"/>
      <c r="FNF641" s="394"/>
      <c r="FNG641" s="394"/>
      <c r="FNH641" s="394"/>
      <c r="FNI641" s="394"/>
      <c r="FNJ641" s="394"/>
      <c r="FNK641" s="394"/>
      <c r="FNL641" s="394"/>
      <c r="FNM641" s="394"/>
      <c r="FNN641" s="394"/>
      <c r="FNO641" s="394"/>
      <c r="FNP641" s="394"/>
      <c r="FNQ641" s="394"/>
      <c r="FNR641" s="394"/>
      <c r="FNS641" s="394"/>
      <c r="FNT641" s="394"/>
      <c r="FNU641" s="394"/>
      <c r="FNV641" s="394"/>
      <c r="FNW641" s="394"/>
      <c r="FNX641" s="394"/>
      <c r="FNY641" s="394"/>
      <c r="FNZ641" s="394"/>
      <c r="FOA641" s="394"/>
      <c r="FOB641" s="394"/>
      <c r="FOC641" s="394"/>
      <c r="FOD641" s="394"/>
      <c r="FOE641" s="394"/>
      <c r="FOF641" s="394"/>
      <c r="FOG641" s="394"/>
      <c r="FOH641" s="394"/>
      <c r="FOI641" s="394"/>
      <c r="FOJ641" s="394"/>
      <c r="FOK641" s="394"/>
      <c r="FOL641" s="394"/>
      <c r="FOM641" s="394"/>
      <c r="FON641" s="394"/>
      <c r="FOO641" s="394"/>
      <c r="FOP641" s="394"/>
      <c r="FOQ641" s="394"/>
      <c r="FOR641" s="394"/>
      <c r="FOS641" s="394"/>
      <c r="FOT641" s="394"/>
      <c r="FOU641" s="394"/>
      <c r="FOV641" s="394"/>
      <c r="FOW641" s="394"/>
      <c r="FOX641" s="394"/>
      <c r="FOY641" s="394"/>
      <c r="FOZ641" s="394"/>
      <c r="FPA641" s="394"/>
      <c r="FPB641" s="394"/>
      <c r="FPC641" s="394"/>
      <c r="FPD641" s="394"/>
      <c r="FPE641" s="394"/>
      <c r="FPF641" s="394"/>
      <c r="FPG641" s="394"/>
      <c r="FPH641" s="394"/>
      <c r="FPI641" s="394"/>
      <c r="FPJ641" s="394"/>
      <c r="FPK641" s="394"/>
      <c r="FPL641" s="394"/>
      <c r="FPM641" s="394"/>
      <c r="FPN641" s="394"/>
      <c r="FPO641" s="394"/>
      <c r="FPP641" s="394"/>
      <c r="FPQ641" s="394"/>
      <c r="FPR641" s="394"/>
      <c r="FPS641" s="394"/>
      <c r="FPT641" s="394"/>
      <c r="FPU641" s="394"/>
      <c r="FPV641" s="394"/>
      <c r="FPW641" s="394"/>
      <c r="FPX641" s="394"/>
      <c r="FPY641" s="394"/>
      <c r="FPZ641" s="394"/>
      <c r="FQA641" s="394"/>
      <c r="FQB641" s="394"/>
      <c r="FQC641" s="394"/>
      <c r="FQD641" s="394"/>
      <c r="FQE641" s="394"/>
      <c r="FQF641" s="394"/>
      <c r="FQG641" s="394"/>
      <c r="FQH641" s="394"/>
      <c r="FQI641" s="394"/>
      <c r="FQJ641" s="394"/>
      <c r="FQK641" s="394"/>
      <c r="FQL641" s="394"/>
      <c r="FQM641" s="394"/>
      <c r="FQN641" s="394"/>
      <c r="FQO641" s="394"/>
      <c r="FQP641" s="394"/>
      <c r="FQQ641" s="394"/>
      <c r="FQR641" s="394"/>
      <c r="FQS641" s="394"/>
      <c r="FQT641" s="394"/>
      <c r="FQU641" s="394"/>
      <c r="FQV641" s="394"/>
      <c r="FQW641" s="394"/>
      <c r="FQX641" s="394"/>
      <c r="FQY641" s="394"/>
      <c r="FQZ641" s="394"/>
      <c r="FRA641" s="394"/>
      <c r="FRB641" s="394"/>
      <c r="FRC641" s="394"/>
      <c r="FRD641" s="394"/>
      <c r="FRE641" s="394"/>
      <c r="FRF641" s="394"/>
      <c r="FRG641" s="394"/>
      <c r="FRH641" s="394"/>
      <c r="FRI641" s="394"/>
      <c r="FRJ641" s="394"/>
      <c r="FRK641" s="394"/>
      <c r="FRL641" s="394"/>
      <c r="FRM641" s="394"/>
      <c r="FRN641" s="394"/>
      <c r="FRO641" s="394"/>
      <c r="FRP641" s="394"/>
      <c r="FRQ641" s="394"/>
      <c r="FRR641" s="394"/>
      <c r="FRS641" s="394"/>
      <c r="FRT641" s="394"/>
      <c r="FRU641" s="394"/>
      <c r="FRV641" s="394"/>
      <c r="FRW641" s="394"/>
      <c r="FRX641" s="394"/>
      <c r="FRY641" s="394"/>
      <c r="FRZ641" s="394"/>
      <c r="FSA641" s="394"/>
      <c r="FSB641" s="394"/>
      <c r="FSC641" s="394"/>
      <c r="FSD641" s="394"/>
      <c r="FSE641" s="394"/>
      <c r="FSF641" s="394"/>
      <c r="FSG641" s="394"/>
      <c r="FSH641" s="394"/>
      <c r="FSI641" s="394"/>
      <c r="FSJ641" s="394"/>
      <c r="FSK641" s="394"/>
      <c r="FSL641" s="394"/>
      <c r="FSM641" s="394"/>
      <c r="FSN641" s="394"/>
      <c r="FSO641" s="394"/>
      <c r="FSP641" s="394"/>
      <c r="FSQ641" s="394"/>
      <c r="FSR641" s="394"/>
      <c r="FSS641" s="394"/>
      <c r="FST641" s="394"/>
      <c r="FSU641" s="394"/>
      <c r="FSV641" s="394"/>
      <c r="FSW641" s="394"/>
      <c r="FSX641" s="394"/>
      <c r="FSY641" s="394"/>
      <c r="FSZ641" s="394"/>
      <c r="FTA641" s="394"/>
      <c r="FTB641" s="394"/>
      <c r="FTC641" s="394"/>
      <c r="FTD641" s="394"/>
      <c r="FTE641" s="394"/>
      <c r="FTF641" s="394"/>
      <c r="FTG641" s="394"/>
      <c r="FTH641" s="394"/>
      <c r="FTI641" s="394"/>
      <c r="FTJ641" s="394"/>
      <c r="FTK641" s="394"/>
      <c r="FTL641" s="394"/>
      <c r="FTM641" s="394"/>
      <c r="FTN641" s="394"/>
      <c r="FTO641" s="394"/>
      <c r="FTP641" s="394"/>
      <c r="FTQ641" s="394"/>
      <c r="FTR641" s="394"/>
      <c r="FTS641" s="394"/>
      <c r="FTT641" s="394"/>
      <c r="FTU641" s="394"/>
      <c r="FTV641" s="394"/>
      <c r="FTW641" s="394"/>
      <c r="FTX641" s="394"/>
      <c r="FTY641" s="394"/>
      <c r="FTZ641" s="394"/>
      <c r="FUA641" s="394"/>
      <c r="FUB641" s="394"/>
      <c r="FUC641" s="394"/>
      <c r="FUD641" s="394"/>
      <c r="FUE641" s="394"/>
      <c r="FUF641" s="394"/>
      <c r="FUG641" s="394"/>
      <c r="FUH641" s="394"/>
      <c r="FUI641" s="394"/>
      <c r="FUJ641" s="394"/>
      <c r="FUK641" s="394"/>
      <c r="FUL641" s="394"/>
      <c r="FUM641" s="394"/>
      <c r="FUN641" s="394"/>
      <c r="FUO641" s="394"/>
      <c r="FUP641" s="394"/>
      <c r="FUQ641" s="394"/>
      <c r="FUR641" s="394"/>
      <c r="FUS641" s="394"/>
      <c r="FUT641" s="394"/>
      <c r="FUU641" s="394"/>
      <c r="FUV641" s="394"/>
      <c r="FUW641" s="394"/>
      <c r="FUX641" s="394"/>
      <c r="FUY641" s="394"/>
      <c r="FUZ641" s="394"/>
      <c r="FVA641" s="394"/>
      <c r="FVB641" s="394"/>
      <c r="FVC641" s="394"/>
      <c r="FVD641" s="394"/>
      <c r="FVE641" s="394"/>
      <c r="FVF641" s="394"/>
      <c r="FVG641" s="394"/>
      <c r="FVH641" s="394"/>
      <c r="FVI641" s="394"/>
      <c r="FVJ641" s="394"/>
      <c r="FVK641" s="394"/>
      <c r="FVL641" s="394"/>
      <c r="FVM641" s="394"/>
      <c r="FVN641" s="394"/>
      <c r="FVO641" s="394"/>
      <c r="FVP641" s="394"/>
      <c r="FVQ641" s="394"/>
      <c r="FVR641" s="394"/>
      <c r="FVS641" s="394"/>
      <c r="FVT641" s="394"/>
      <c r="FVU641" s="394"/>
      <c r="FVV641" s="394"/>
      <c r="FVW641" s="394"/>
      <c r="FVX641" s="394"/>
      <c r="FVY641" s="394"/>
      <c r="FVZ641" s="394"/>
      <c r="FWA641" s="394"/>
      <c r="FWB641" s="394"/>
      <c r="FWC641" s="394"/>
      <c r="FWD641" s="394"/>
      <c r="FWE641" s="394"/>
      <c r="FWF641" s="394"/>
      <c r="FWG641" s="394"/>
      <c r="FWH641" s="394"/>
      <c r="FWI641" s="394"/>
      <c r="FWJ641" s="394"/>
      <c r="FWK641" s="394"/>
      <c r="FWL641" s="394"/>
      <c r="FWM641" s="394"/>
      <c r="FWN641" s="394"/>
      <c r="FWO641" s="394"/>
      <c r="FWP641" s="394"/>
      <c r="FWQ641" s="394"/>
      <c r="FWR641" s="394"/>
      <c r="FWS641" s="394"/>
      <c r="FWT641" s="394"/>
      <c r="FWU641" s="394"/>
      <c r="FWV641" s="394"/>
      <c r="FWW641" s="394"/>
      <c r="FWX641" s="394"/>
      <c r="FWY641" s="394"/>
      <c r="FWZ641" s="394"/>
      <c r="FXA641" s="394"/>
      <c r="FXB641" s="394"/>
      <c r="FXC641" s="394"/>
      <c r="FXD641" s="394"/>
      <c r="FXE641" s="394"/>
      <c r="FXF641" s="394"/>
      <c r="FXG641" s="394"/>
      <c r="FXH641" s="394"/>
      <c r="FXI641" s="394"/>
      <c r="FXJ641" s="394"/>
      <c r="FXK641" s="394"/>
      <c r="FXL641" s="394"/>
      <c r="FXM641" s="394"/>
      <c r="FXN641" s="394"/>
      <c r="FXO641" s="394"/>
      <c r="FXP641" s="394"/>
      <c r="FXQ641" s="394"/>
      <c r="FXR641" s="394"/>
      <c r="FXS641" s="394"/>
      <c r="FXT641" s="394"/>
      <c r="FXU641" s="394"/>
      <c r="FXV641" s="394"/>
      <c r="FXW641" s="394"/>
      <c r="FXX641" s="394"/>
      <c r="FXY641" s="394"/>
      <c r="FXZ641" s="394"/>
      <c r="FYA641" s="394"/>
      <c r="FYB641" s="394"/>
      <c r="FYC641" s="394"/>
      <c r="FYD641" s="394"/>
      <c r="FYE641" s="394"/>
      <c r="FYF641" s="394"/>
      <c r="FYG641" s="394"/>
      <c r="FYH641" s="394"/>
      <c r="FYI641" s="394"/>
      <c r="FYJ641" s="394"/>
      <c r="FYK641" s="394"/>
      <c r="FYL641" s="394"/>
      <c r="FYM641" s="394"/>
      <c r="FYN641" s="394"/>
      <c r="FYO641" s="394"/>
      <c r="FYP641" s="394"/>
      <c r="FYQ641" s="394"/>
      <c r="FYR641" s="394"/>
      <c r="FYS641" s="394"/>
      <c r="FYT641" s="394"/>
      <c r="FYU641" s="394"/>
      <c r="FYV641" s="394"/>
      <c r="FYW641" s="394"/>
      <c r="FYX641" s="394"/>
      <c r="FYY641" s="394"/>
      <c r="FYZ641" s="394"/>
      <c r="FZA641" s="394"/>
      <c r="FZB641" s="394"/>
      <c r="FZC641" s="394"/>
      <c r="FZD641" s="394"/>
      <c r="FZE641" s="394"/>
      <c r="FZF641" s="394"/>
      <c r="FZG641" s="394"/>
      <c r="FZH641" s="394"/>
      <c r="FZI641" s="394"/>
      <c r="FZJ641" s="394"/>
      <c r="FZK641" s="394"/>
      <c r="FZL641" s="394"/>
      <c r="FZM641" s="394"/>
      <c r="FZN641" s="394"/>
      <c r="FZO641" s="394"/>
      <c r="FZP641" s="394"/>
      <c r="FZQ641" s="394"/>
      <c r="FZR641" s="394"/>
      <c r="FZS641" s="394"/>
      <c r="FZT641" s="394"/>
      <c r="FZU641" s="394"/>
      <c r="FZV641" s="394"/>
      <c r="FZW641" s="394"/>
      <c r="FZX641" s="394"/>
      <c r="FZY641" s="394"/>
      <c r="FZZ641" s="394"/>
      <c r="GAA641" s="394"/>
      <c r="GAB641" s="394"/>
      <c r="GAC641" s="394"/>
      <c r="GAD641" s="394"/>
      <c r="GAE641" s="394"/>
      <c r="GAF641" s="394"/>
      <c r="GAG641" s="394"/>
      <c r="GAH641" s="394"/>
      <c r="GAI641" s="394"/>
      <c r="GAJ641" s="394"/>
      <c r="GAK641" s="394"/>
      <c r="GAL641" s="394"/>
      <c r="GAM641" s="394"/>
      <c r="GAN641" s="394"/>
      <c r="GAO641" s="394"/>
      <c r="GAP641" s="394"/>
      <c r="GAQ641" s="394"/>
      <c r="GAR641" s="394"/>
      <c r="GAS641" s="394"/>
      <c r="GAT641" s="394"/>
      <c r="GAU641" s="394"/>
      <c r="GAV641" s="394"/>
      <c r="GAW641" s="394"/>
      <c r="GAX641" s="394"/>
      <c r="GAY641" s="394"/>
      <c r="GAZ641" s="394"/>
      <c r="GBA641" s="394"/>
      <c r="GBB641" s="394"/>
      <c r="GBC641" s="394"/>
      <c r="GBD641" s="394"/>
      <c r="GBE641" s="394"/>
      <c r="GBF641" s="394"/>
      <c r="GBG641" s="394"/>
      <c r="GBH641" s="394"/>
      <c r="GBI641" s="394"/>
      <c r="GBJ641" s="394"/>
      <c r="GBK641" s="394"/>
      <c r="GBL641" s="394"/>
      <c r="GBM641" s="394"/>
      <c r="GBN641" s="394"/>
      <c r="GBO641" s="394"/>
      <c r="GBP641" s="394"/>
      <c r="GBQ641" s="394"/>
      <c r="GBR641" s="394"/>
      <c r="GBS641" s="394"/>
      <c r="GBT641" s="394"/>
      <c r="GBU641" s="394"/>
      <c r="GBV641" s="394"/>
      <c r="GBW641" s="394"/>
      <c r="GBX641" s="394"/>
      <c r="GBY641" s="394"/>
      <c r="GBZ641" s="394"/>
      <c r="GCA641" s="394"/>
      <c r="GCB641" s="394"/>
      <c r="GCC641" s="394"/>
      <c r="GCD641" s="394"/>
      <c r="GCE641" s="394"/>
      <c r="GCF641" s="394"/>
      <c r="GCG641" s="394"/>
      <c r="GCH641" s="394"/>
      <c r="GCI641" s="394"/>
      <c r="GCJ641" s="394"/>
      <c r="GCK641" s="394"/>
      <c r="GCL641" s="394"/>
      <c r="GCM641" s="394"/>
      <c r="GCN641" s="394"/>
      <c r="GCO641" s="394"/>
      <c r="GCP641" s="394"/>
      <c r="GCQ641" s="394"/>
      <c r="GCR641" s="394"/>
      <c r="GCS641" s="394"/>
      <c r="GCT641" s="394"/>
      <c r="GCU641" s="394"/>
      <c r="GCV641" s="394"/>
      <c r="GCW641" s="394"/>
      <c r="GCX641" s="394"/>
      <c r="GCY641" s="394"/>
      <c r="GCZ641" s="394"/>
      <c r="GDA641" s="394"/>
      <c r="GDB641" s="394"/>
      <c r="GDC641" s="394"/>
      <c r="GDD641" s="394"/>
      <c r="GDE641" s="394"/>
      <c r="GDF641" s="394"/>
      <c r="GDG641" s="394"/>
      <c r="GDH641" s="394"/>
      <c r="GDI641" s="394"/>
      <c r="GDJ641" s="394"/>
      <c r="GDK641" s="394"/>
      <c r="GDL641" s="394"/>
      <c r="GDM641" s="394"/>
      <c r="GDN641" s="394"/>
      <c r="GDO641" s="394"/>
      <c r="GDP641" s="394"/>
      <c r="GDQ641" s="394"/>
      <c r="GDR641" s="394"/>
      <c r="GDS641" s="394"/>
      <c r="GDT641" s="394"/>
      <c r="GDU641" s="394"/>
      <c r="GDV641" s="394"/>
      <c r="GDW641" s="394"/>
      <c r="GDX641" s="394"/>
      <c r="GDY641" s="394"/>
      <c r="GDZ641" s="394"/>
      <c r="GEA641" s="394"/>
      <c r="GEB641" s="394"/>
      <c r="GEC641" s="394"/>
      <c r="GED641" s="394"/>
      <c r="GEE641" s="394"/>
      <c r="GEF641" s="394"/>
      <c r="GEG641" s="394"/>
      <c r="GEH641" s="394"/>
      <c r="GEI641" s="394"/>
      <c r="GEJ641" s="394"/>
      <c r="GEK641" s="394"/>
      <c r="GEL641" s="394"/>
      <c r="GEM641" s="394"/>
      <c r="GEN641" s="394"/>
      <c r="GEO641" s="394"/>
      <c r="GEP641" s="394"/>
      <c r="GEQ641" s="394"/>
      <c r="GER641" s="394"/>
      <c r="GES641" s="394"/>
      <c r="GET641" s="394"/>
      <c r="GEU641" s="394"/>
      <c r="GEV641" s="394"/>
      <c r="GEW641" s="394"/>
      <c r="GEX641" s="394"/>
      <c r="GEY641" s="394"/>
      <c r="GEZ641" s="394"/>
      <c r="GFA641" s="394"/>
      <c r="GFB641" s="394"/>
      <c r="GFC641" s="394"/>
      <c r="GFD641" s="394"/>
      <c r="GFE641" s="394"/>
      <c r="GFF641" s="394"/>
      <c r="GFG641" s="394"/>
      <c r="GFH641" s="394"/>
      <c r="GFI641" s="394"/>
      <c r="GFJ641" s="394"/>
      <c r="GFK641" s="394"/>
      <c r="GFL641" s="394"/>
      <c r="GFM641" s="394"/>
      <c r="GFN641" s="394"/>
      <c r="GFO641" s="394"/>
      <c r="GFP641" s="394"/>
      <c r="GFQ641" s="394"/>
      <c r="GFR641" s="394"/>
      <c r="GFS641" s="394"/>
      <c r="GFT641" s="394"/>
      <c r="GFU641" s="394"/>
      <c r="GFV641" s="394"/>
      <c r="GFW641" s="394"/>
      <c r="GFX641" s="394"/>
      <c r="GFY641" s="394"/>
      <c r="GFZ641" s="394"/>
      <c r="GGA641" s="394"/>
      <c r="GGB641" s="394"/>
      <c r="GGC641" s="394"/>
      <c r="GGD641" s="394"/>
      <c r="GGE641" s="394"/>
      <c r="GGF641" s="394"/>
      <c r="GGG641" s="394"/>
      <c r="GGH641" s="394"/>
      <c r="GGI641" s="394"/>
      <c r="GGJ641" s="394"/>
      <c r="GGK641" s="394"/>
      <c r="GGL641" s="394"/>
      <c r="GGM641" s="394"/>
      <c r="GGN641" s="394"/>
      <c r="GGO641" s="394"/>
      <c r="GGP641" s="394"/>
      <c r="GGQ641" s="394"/>
      <c r="GGR641" s="394"/>
      <c r="GGS641" s="394"/>
      <c r="GGT641" s="394"/>
      <c r="GGU641" s="394"/>
      <c r="GGV641" s="394"/>
      <c r="GGW641" s="394"/>
      <c r="GGX641" s="394"/>
      <c r="GGY641" s="394"/>
      <c r="GGZ641" s="394"/>
      <c r="GHA641" s="394"/>
      <c r="GHB641" s="394"/>
      <c r="GHC641" s="394"/>
      <c r="GHD641" s="394"/>
      <c r="GHE641" s="394"/>
      <c r="GHF641" s="394"/>
      <c r="GHG641" s="394"/>
      <c r="GHH641" s="394"/>
      <c r="GHI641" s="394"/>
      <c r="GHJ641" s="394"/>
      <c r="GHK641" s="394"/>
      <c r="GHL641" s="394"/>
      <c r="GHM641" s="394"/>
      <c r="GHN641" s="394"/>
      <c r="GHO641" s="394"/>
      <c r="GHP641" s="394"/>
      <c r="GHQ641" s="394"/>
      <c r="GHR641" s="394"/>
      <c r="GHS641" s="394"/>
      <c r="GHT641" s="394"/>
      <c r="GHU641" s="394"/>
      <c r="GHV641" s="394"/>
      <c r="GHW641" s="394"/>
      <c r="GHX641" s="394"/>
      <c r="GHY641" s="394"/>
      <c r="GHZ641" s="394"/>
      <c r="GIA641" s="394"/>
      <c r="GIB641" s="394"/>
      <c r="GIC641" s="394"/>
      <c r="GID641" s="394"/>
      <c r="GIE641" s="394"/>
      <c r="GIF641" s="394"/>
      <c r="GIG641" s="394"/>
      <c r="GIH641" s="394"/>
      <c r="GII641" s="394"/>
      <c r="GIJ641" s="394"/>
      <c r="GIK641" s="394"/>
      <c r="GIL641" s="394"/>
      <c r="GIM641" s="394"/>
      <c r="GIN641" s="394"/>
      <c r="GIO641" s="394"/>
      <c r="GIP641" s="394"/>
      <c r="GIQ641" s="394"/>
      <c r="GIR641" s="394"/>
      <c r="GIS641" s="394"/>
      <c r="GIT641" s="394"/>
      <c r="GIU641" s="394"/>
      <c r="GIV641" s="394"/>
      <c r="GIW641" s="394"/>
      <c r="GIX641" s="394"/>
      <c r="GIY641" s="394"/>
      <c r="GIZ641" s="394"/>
      <c r="GJA641" s="394"/>
      <c r="GJB641" s="394"/>
      <c r="GJC641" s="394"/>
      <c r="GJD641" s="394"/>
      <c r="GJE641" s="394"/>
      <c r="GJF641" s="394"/>
      <c r="GJG641" s="394"/>
      <c r="GJH641" s="394"/>
      <c r="GJI641" s="394"/>
      <c r="GJJ641" s="394"/>
      <c r="GJK641" s="394"/>
      <c r="GJL641" s="394"/>
      <c r="GJM641" s="394"/>
      <c r="GJN641" s="394"/>
      <c r="GJO641" s="394"/>
      <c r="GJP641" s="394"/>
      <c r="GJQ641" s="394"/>
      <c r="GJR641" s="394"/>
      <c r="GJS641" s="394"/>
      <c r="GJT641" s="394"/>
      <c r="GJU641" s="394"/>
      <c r="GJV641" s="394"/>
      <c r="GJW641" s="394"/>
      <c r="GJX641" s="394"/>
      <c r="GJY641" s="394"/>
      <c r="GJZ641" s="394"/>
      <c r="GKA641" s="394"/>
      <c r="GKB641" s="394"/>
      <c r="GKC641" s="394"/>
      <c r="GKD641" s="394"/>
      <c r="GKE641" s="394"/>
      <c r="GKF641" s="394"/>
      <c r="GKG641" s="394"/>
      <c r="GKH641" s="394"/>
      <c r="GKI641" s="394"/>
      <c r="GKJ641" s="394"/>
      <c r="GKK641" s="394"/>
      <c r="GKL641" s="394"/>
      <c r="GKM641" s="394"/>
      <c r="GKN641" s="394"/>
      <c r="GKO641" s="394"/>
      <c r="GKP641" s="394"/>
      <c r="GKQ641" s="394"/>
      <c r="GKR641" s="394"/>
      <c r="GKS641" s="394"/>
      <c r="GKT641" s="394"/>
      <c r="GKU641" s="394"/>
      <c r="GKV641" s="394"/>
      <c r="GKW641" s="394"/>
      <c r="GKX641" s="394"/>
      <c r="GKY641" s="394"/>
      <c r="GKZ641" s="394"/>
      <c r="GLA641" s="394"/>
      <c r="GLB641" s="394"/>
      <c r="GLC641" s="394"/>
      <c r="GLD641" s="394"/>
      <c r="GLE641" s="394"/>
      <c r="GLF641" s="394"/>
      <c r="GLG641" s="394"/>
      <c r="GLH641" s="394"/>
      <c r="GLI641" s="394"/>
      <c r="GLJ641" s="394"/>
      <c r="GLK641" s="394"/>
      <c r="GLL641" s="394"/>
      <c r="GLM641" s="394"/>
      <c r="GLN641" s="394"/>
      <c r="GLO641" s="394"/>
      <c r="GLP641" s="394"/>
      <c r="GLQ641" s="394"/>
      <c r="GLR641" s="394"/>
      <c r="GLS641" s="394"/>
      <c r="GLT641" s="394"/>
      <c r="GLU641" s="394"/>
      <c r="GLV641" s="394"/>
      <c r="GLW641" s="394"/>
      <c r="GLX641" s="394"/>
      <c r="GLY641" s="394"/>
      <c r="GLZ641" s="394"/>
      <c r="GMA641" s="394"/>
      <c r="GMB641" s="394"/>
      <c r="GMC641" s="394"/>
      <c r="GMD641" s="394"/>
      <c r="GME641" s="394"/>
      <c r="GMF641" s="394"/>
      <c r="GMG641" s="394"/>
      <c r="GMH641" s="394"/>
      <c r="GMI641" s="394"/>
      <c r="GMJ641" s="394"/>
      <c r="GMK641" s="394"/>
      <c r="GML641" s="394"/>
      <c r="GMM641" s="394"/>
      <c r="GMN641" s="394"/>
      <c r="GMO641" s="394"/>
      <c r="GMP641" s="394"/>
      <c r="GMQ641" s="394"/>
      <c r="GMR641" s="394"/>
      <c r="GMS641" s="394"/>
      <c r="GMT641" s="394"/>
      <c r="GMU641" s="394"/>
      <c r="GMV641" s="394"/>
      <c r="GMW641" s="394"/>
      <c r="GMX641" s="394"/>
      <c r="GMY641" s="394"/>
      <c r="GMZ641" s="394"/>
      <c r="GNA641" s="394"/>
      <c r="GNB641" s="394"/>
      <c r="GNC641" s="394"/>
      <c r="GND641" s="394"/>
      <c r="GNE641" s="394"/>
      <c r="GNF641" s="394"/>
      <c r="GNG641" s="394"/>
      <c r="GNH641" s="394"/>
      <c r="GNI641" s="394"/>
      <c r="GNJ641" s="394"/>
      <c r="GNK641" s="394"/>
      <c r="GNL641" s="394"/>
      <c r="GNM641" s="394"/>
      <c r="GNN641" s="394"/>
      <c r="GNO641" s="394"/>
      <c r="GNP641" s="394"/>
      <c r="GNQ641" s="394"/>
      <c r="GNR641" s="394"/>
      <c r="GNS641" s="394"/>
      <c r="GNT641" s="394"/>
      <c r="GNU641" s="394"/>
      <c r="GNV641" s="394"/>
      <c r="GNW641" s="394"/>
      <c r="GNX641" s="394"/>
      <c r="GNY641" s="394"/>
      <c r="GNZ641" s="394"/>
      <c r="GOA641" s="394"/>
      <c r="GOB641" s="394"/>
      <c r="GOC641" s="394"/>
      <c r="GOD641" s="394"/>
      <c r="GOE641" s="394"/>
      <c r="GOF641" s="394"/>
      <c r="GOG641" s="394"/>
      <c r="GOH641" s="394"/>
      <c r="GOI641" s="394"/>
      <c r="GOJ641" s="394"/>
      <c r="GOK641" s="394"/>
      <c r="GOL641" s="394"/>
      <c r="GOM641" s="394"/>
      <c r="GON641" s="394"/>
      <c r="GOO641" s="394"/>
      <c r="GOP641" s="394"/>
      <c r="GOQ641" s="394"/>
      <c r="GOR641" s="394"/>
      <c r="GOS641" s="394"/>
      <c r="GOT641" s="394"/>
      <c r="GOU641" s="394"/>
      <c r="GOV641" s="394"/>
      <c r="GOW641" s="394"/>
      <c r="GOX641" s="394"/>
      <c r="GOY641" s="394"/>
      <c r="GOZ641" s="394"/>
      <c r="GPA641" s="394"/>
      <c r="GPB641" s="394"/>
      <c r="GPC641" s="394"/>
      <c r="GPD641" s="394"/>
      <c r="GPE641" s="394"/>
      <c r="GPF641" s="394"/>
      <c r="GPG641" s="394"/>
      <c r="GPH641" s="394"/>
      <c r="GPI641" s="394"/>
      <c r="GPJ641" s="394"/>
      <c r="GPK641" s="394"/>
      <c r="GPL641" s="394"/>
      <c r="GPM641" s="394"/>
      <c r="GPN641" s="394"/>
      <c r="GPO641" s="394"/>
      <c r="GPP641" s="394"/>
      <c r="GPQ641" s="394"/>
      <c r="GPR641" s="394"/>
      <c r="GPS641" s="394"/>
      <c r="GPT641" s="394"/>
      <c r="GPU641" s="394"/>
      <c r="GPV641" s="394"/>
      <c r="GPW641" s="394"/>
      <c r="GPX641" s="394"/>
      <c r="GPY641" s="394"/>
      <c r="GPZ641" s="394"/>
      <c r="GQA641" s="394"/>
      <c r="GQB641" s="394"/>
      <c r="GQC641" s="394"/>
      <c r="GQD641" s="394"/>
      <c r="GQE641" s="394"/>
      <c r="GQF641" s="394"/>
      <c r="GQG641" s="394"/>
      <c r="GQH641" s="394"/>
      <c r="GQI641" s="394"/>
      <c r="GQJ641" s="394"/>
      <c r="GQK641" s="394"/>
      <c r="GQL641" s="394"/>
      <c r="GQM641" s="394"/>
      <c r="GQN641" s="394"/>
      <c r="GQO641" s="394"/>
      <c r="GQP641" s="394"/>
      <c r="GQQ641" s="394"/>
      <c r="GQR641" s="394"/>
      <c r="GQS641" s="394"/>
      <c r="GQT641" s="394"/>
      <c r="GQU641" s="394"/>
      <c r="GQV641" s="394"/>
      <c r="GQW641" s="394"/>
      <c r="GQX641" s="394"/>
      <c r="GQY641" s="394"/>
      <c r="GQZ641" s="394"/>
      <c r="GRA641" s="394"/>
      <c r="GRB641" s="394"/>
      <c r="GRC641" s="394"/>
      <c r="GRD641" s="394"/>
      <c r="GRE641" s="394"/>
      <c r="GRF641" s="394"/>
      <c r="GRG641" s="394"/>
      <c r="GRH641" s="394"/>
      <c r="GRI641" s="394"/>
      <c r="GRJ641" s="394"/>
      <c r="GRK641" s="394"/>
      <c r="GRL641" s="394"/>
      <c r="GRM641" s="394"/>
      <c r="GRN641" s="394"/>
      <c r="GRO641" s="394"/>
      <c r="GRP641" s="394"/>
      <c r="GRQ641" s="394"/>
      <c r="GRR641" s="394"/>
      <c r="GRS641" s="394"/>
      <c r="GRT641" s="394"/>
      <c r="GRU641" s="394"/>
      <c r="GRV641" s="394"/>
      <c r="GRW641" s="394"/>
      <c r="GRX641" s="394"/>
      <c r="GRY641" s="394"/>
      <c r="GRZ641" s="394"/>
      <c r="GSA641" s="394"/>
      <c r="GSB641" s="394"/>
      <c r="GSC641" s="394"/>
      <c r="GSD641" s="394"/>
      <c r="GSE641" s="394"/>
      <c r="GSF641" s="394"/>
      <c r="GSG641" s="394"/>
      <c r="GSH641" s="394"/>
      <c r="GSI641" s="394"/>
      <c r="GSJ641" s="394"/>
      <c r="GSK641" s="394"/>
      <c r="GSL641" s="394"/>
      <c r="GSM641" s="394"/>
      <c r="GSN641" s="394"/>
      <c r="GSO641" s="394"/>
      <c r="GSP641" s="394"/>
      <c r="GSQ641" s="394"/>
      <c r="GSR641" s="394"/>
      <c r="GSS641" s="394"/>
      <c r="GST641" s="394"/>
      <c r="GSU641" s="394"/>
      <c r="GSV641" s="394"/>
      <c r="GSW641" s="394"/>
      <c r="GSX641" s="394"/>
      <c r="GSY641" s="394"/>
      <c r="GSZ641" s="394"/>
      <c r="GTA641" s="394"/>
      <c r="GTB641" s="394"/>
      <c r="GTC641" s="394"/>
      <c r="GTD641" s="394"/>
      <c r="GTE641" s="394"/>
      <c r="GTF641" s="394"/>
      <c r="GTG641" s="394"/>
      <c r="GTH641" s="394"/>
      <c r="GTI641" s="394"/>
      <c r="GTJ641" s="394"/>
      <c r="GTK641" s="394"/>
      <c r="GTL641" s="394"/>
      <c r="GTM641" s="394"/>
      <c r="GTN641" s="394"/>
      <c r="GTO641" s="394"/>
      <c r="GTP641" s="394"/>
      <c r="GTQ641" s="394"/>
      <c r="GTR641" s="394"/>
      <c r="GTS641" s="394"/>
      <c r="GTT641" s="394"/>
      <c r="GTU641" s="394"/>
      <c r="GTV641" s="394"/>
      <c r="GTW641" s="394"/>
      <c r="GTX641" s="394"/>
      <c r="GTY641" s="394"/>
      <c r="GTZ641" s="394"/>
      <c r="GUA641" s="394"/>
      <c r="GUB641" s="394"/>
      <c r="GUC641" s="394"/>
      <c r="GUD641" s="394"/>
      <c r="GUE641" s="394"/>
      <c r="GUF641" s="394"/>
      <c r="GUG641" s="394"/>
      <c r="GUH641" s="394"/>
      <c r="GUI641" s="394"/>
      <c r="GUJ641" s="394"/>
      <c r="GUK641" s="394"/>
      <c r="GUL641" s="394"/>
      <c r="GUM641" s="394"/>
      <c r="GUN641" s="394"/>
      <c r="GUO641" s="394"/>
      <c r="GUP641" s="394"/>
      <c r="GUQ641" s="394"/>
      <c r="GUR641" s="394"/>
      <c r="GUS641" s="394"/>
      <c r="GUT641" s="394"/>
      <c r="GUU641" s="394"/>
      <c r="GUV641" s="394"/>
      <c r="GUW641" s="394"/>
      <c r="GUX641" s="394"/>
      <c r="GUY641" s="394"/>
      <c r="GUZ641" s="394"/>
      <c r="GVA641" s="394"/>
      <c r="GVB641" s="394"/>
      <c r="GVC641" s="394"/>
      <c r="GVD641" s="394"/>
      <c r="GVE641" s="394"/>
      <c r="GVF641" s="394"/>
      <c r="GVG641" s="394"/>
      <c r="GVH641" s="394"/>
      <c r="GVI641" s="394"/>
      <c r="GVJ641" s="394"/>
      <c r="GVK641" s="394"/>
      <c r="GVL641" s="394"/>
      <c r="GVM641" s="394"/>
      <c r="GVN641" s="394"/>
      <c r="GVO641" s="394"/>
      <c r="GVP641" s="394"/>
      <c r="GVQ641" s="394"/>
      <c r="GVR641" s="394"/>
      <c r="GVS641" s="394"/>
      <c r="GVT641" s="394"/>
      <c r="GVU641" s="394"/>
      <c r="GVV641" s="394"/>
      <c r="GVW641" s="394"/>
      <c r="GVX641" s="394"/>
      <c r="GVY641" s="394"/>
      <c r="GVZ641" s="394"/>
      <c r="GWA641" s="394"/>
      <c r="GWB641" s="394"/>
      <c r="GWC641" s="394"/>
      <c r="GWD641" s="394"/>
      <c r="GWE641" s="394"/>
      <c r="GWF641" s="394"/>
      <c r="GWG641" s="394"/>
      <c r="GWH641" s="394"/>
      <c r="GWI641" s="394"/>
      <c r="GWJ641" s="394"/>
      <c r="GWK641" s="394"/>
      <c r="GWL641" s="394"/>
      <c r="GWM641" s="394"/>
      <c r="GWN641" s="394"/>
      <c r="GWO641" s="394"/>
      <c r="GWP641" s="394"/>
      <c r="GWQ641" s="394"/>
      <c r="GWR641" s="394"/>
      <c r="GWS641" s="394"/>
      <c r="GWT641" s="394"/>
      <c r="GWU641" s="394"/>
      <c r="GWV641" s="394"/>
      <c r="GWW641" s="394"/>
      <c r="GWX641" s="394"/>
      <c r="GWY641" s="394"/>
      <c r="GWZ641" s="394"/>
      <c r="GXA641" s="394"/>
      <c r="GXB641" s="394"/>
      <c r="GXC641" s="394"/>
      <c r="GXD641" s="394"/>
      <c r="GXE641" s="394"/>
      <c r="GXF641" s="394"/>
      <c r="GXG641" s="394"/>
      <c r="GXH641" s="394"/>
      <c r="GXI641" s="394"/>
      <c r="GXJ641" s="394"/>
      <c r="GXK641" s="394"/>
      <c r="GXL641" s="394"/>
      <c r="GXM641" s="394"/>
      <c r="GXN641" s="394"/>
      <c r="GXO641" s="394"/>
      <c r="GXP641" s="394"/>
      <c r="GXQ641" s="394"/>
      <c r="GXR641" s="394"/>
      <c r="GXS641" s="394"/>
      <c r="GXT641" s="394"/>
      <c r="GXU641" s="394"/>
      <c r="GXV641" s="394"/>
      <c r="GXW641" s="394"/>
      <c r="GXX641" s="394"/>
      <c r="GXY641" s="394"/>
      <c r="GXZ641" s="394"/>
      <c r="GYA641" s="394"/>
      <c r="GYB641" s="394"/>
      <c r="GYC641" s="394"/>
      <c r="GYD641" s="394"/>
      <c r="GYE641" s="394"/>
      <c r="GYF641" s="394"/>
      <c r="GYG641" s="394"/>
      <c r="GYH641" s="394"/>
      <c r="GYI641" s="394"/>
      <c r="GYJ641" s="394"/>
      <c r="GYK641" s="394"/>
      <c r="GYL641" s="394"/>
      <c r="GYM641" s="394"/>
      <c r="GYN641" s="394"/>
      <c r="GYO641" s="394"/>
      <c r="GYP641" s="394"/>
      <c r="GYQ641" s="394"/>
      <c r="GYR641" s="394"/>
      <c r="GYS641" s="394"/>
      <c r="GYT641" s="394"/>
      <c r="GYU641" s="394"/>
      <c r="GYV641" s="394"/>
      <c r="GYW641" s="394"/>
      <c r="GYX641" s="394"/>
      <c r="GYY641" s="394"/>
      <c r="GYZ641" s="394"/>
      <c r="GZA641" s="394"/>
      <c r="GZB641" s="394"/>
      <c r="GZC641" s="394"/>
      <c r="GZD641" s="394"/>
      <c r="GZE641" s="394"/>
      <c r="GZF641" s="394"/>
      <c r="GZG641" s="394"/>
      <c r="GZH641" s="394"/>
      <c r="GZI641" s="394"/>
      <c r="GZJ641" s="394"/>
      <c r="GZK641" s="394"/>
      <c r="GZL641" s="394"/>
      <c r="GZM641" s="394"/>
      <c r="GZN641" s="394"/>
      <c r="GZO641" s="394"/>
      <c r="GZP641" s="394"/>
      <c r="GZQ641" s="394"/>
      <c r="GZR641" s="394"/>
      <c r="GZS641" s="394"/>
      <c r="GZT641" s="394"/>
      <c r="GZU641" s="394"/>
      <c r="GZV641" s="394"/>
      <c r="GZW641" s="394"/>
      <c r="GZX641" s="394"/>
      <c r="GZY641" s="394"/>
      <c r="GZZ641" s="394"/>
      <c r="HAA641" s="394"/>
      <c r="HAB641" s="394"/>
      <c r="HAC641" s="394"/>
      <c r="HAD641" s="394"/>
      <c r="HAE641" s="394"/>
      <c r="HAF641" s="394"/>
      <c r="HAG641" s="394"/>
      <c r="HAH641" s="394"/>
      <c r="HAI641" s="394"/>
      <c r="HAJ641" s="394"/>
      <c r="HAK641" s="394"/>
      <c r="HAL641" s="394"/>
      <c r="HAM641" s="394"/>
      <c r="HAN641" s="394"/>
      <c r="HAO641" s="394"/>
      <c r="HAP641" s="394"/>
      <c r="HAQ641" s="394"/>
      <c r="HAR641" s="394"/>
      <c r="HAS641" s="394"/>
      <c r="HAT641" s="394"/>
      <c r="HAU641" s="394"/>
      <c r="HAV641" s="394"/>
      <c r="HAW641" s="394"/>
      <c r="HAX641" s="394"/>
      <c r="HAY641" s="394"/>
      <c r="HAZ641" s="394"/>
      <c r="HBA641" s="394"/>
      <c r="HBB641" s="394"/>
      <c r="HBC641" s="394"/>
      <c r="HBD641" s="394"/>
      <c r="HBE641" s="394"/>
      <c r="HBF641" s="394"/>
      <c r="HBG641" s="394"/>
      <c r="HBH641" s="394"/>
      <c r="HBI641" s="394"/>
      <c r="HBJ641" s="394"/>
      <c r="HBK641" s="394"/>
      <c r="HBL641" s="394"/>
      <c r="HBM641" s="394"/>
      <c r="HBN641" s="394"/>
      <c r="HBO641" s="394"/>
      <c r="HBP641" s="394"/>
      <c r="HBQ641" s="394"/>
      <c r="HBR641" s="394"/>
      <c r="HBS641" s="394"/>
      <c r="HBT641" s="394"/>
      <c r="HBU641" s="394"/>
      <c r="HBV641" s="394"/>
      <c r="HBW641" s="394"/>
      <c r="HBX641" s="394"/>
      <c r="HBY641" s="394"/>
      <c r="HBZ641" s="394"/>
      <c r="HCA641" s="394"/>
      <c r="HCB641" s="394"/>
      <c r="HCC641" s="394"/>
      <c r="HCD641" s="394"/>
      <c r="HCE641" s="394"/>
      <c r="HCF641" s="394"/>
      <c r="HCG641" s="394"/>
      <c r="HCH641" s="394"/>
      <c r="HCI641" s="394"/>
      <c r="HCJ641" s="394"/>
      <c r="HCK641" s="394"/>
      <c r="HCL641" s="394"/>
      <c r="HCM641" s="394"/>
      <c r="HCN641" s="394"/>
      <c r="HCO641" s="394"/>
      <c r="HCP641" s="394"/>
      <c r="HCQ641" s="394"/>
      <c r="HCR641" s="394"/>
      <c r="HCS641" s="394"/>
      <c r="HCT641" s="394"/>
      <c r="HCU641" s="394"/>
      <c r="HCV641" s="394"/>
      <c r="HCW641" s="394"/>
      <c r="HCX641" s="394"/>
      <c r="HCY641" s="394"/>
      <c r="HCZ641" s="394"/>
      <c r="HDA641" s="394"/>
      <c r="HDB641" s="394"/>
      <c r="HDC641" s="394"/>
      <c r="HDD641" s="394"/>
      <c r="HDE641" s="394"/>
      <c r="HDF641" s="394"/>
      <c r="HDG641" s="394"/>
      <c r="HDH641" s="394"/>
      <c r="HDI641" s="394"/>
      <c r="HDJ641" s="394"/>
      <c r="HDK641" s="394"/>
      <c r="HDL641" s="394"/>
      <c r="HDM641" s="394"/>
      <c r="HDN641" s="394"/>
      <c r="HDO641" s="394"/>
      <c r="HDP641" s="394"/>
      <c r="HDQ641" s="394"/>
      <c r="HDR641" s="394"/>
      <c r="HDS641" s="394"/>
      <c r="HDT641" s="394"/>
      <c r="HDU641" s="394"/>
      <c r="HDV641" s="394"/>
      <c r="HDW641" s="394"/>
      <c r="HDX641" s="394"/>
      <c r="HDY641" s="394"/>
      <c r="HDZ641" s="394"/>
      <c r="HEA641" s="394"/>
      <c r="HEB641" s="394"/>
      <c r="HEC641" s="394"/>
      <c r="HED641" s="394"/>
      <c r="HEE641" s="394"/>
      <c r="HEF641" s="394"/>
      <c r="HEG641" s="394"/>
      <c r="HEH641" s="394"/>
      <c r="HEI641" s="394"/>
      <c r="HEJ641" s="394"/>
      <c r="HEK641" s="394"/>
      <c r="HEL641" s="394"/>
      <c r="HEM641" s="394"/>
      <c r="HEN641" s="394"/>
      <c r="HEO641" s="394"/>
      <c r="HEP641" s="394"/>
      <c r="HEQ641" s="394"/>
      <c r="HER641" s="394"/>
      <c r="HES641" s="394"/>
      <c r="HET641" s="394"/>
      <c r="HEU641" s="394"/>
      <c r="HEV641" s="394"/>
      <c r="HEW641" s="394"/>
      <c r="HEX641" s="394"/>
      <c r="HEY641" s="394"/>
      <c r="HEZ641" s="394"/>
      <c r="HFA641" s="394"/>
      <c r="HFB641" s="394"/>
      <c r="HFC641" s="394"/>
      <c r="HFD641" s="394"/>
      <c r="HFE641" s="394"/>
      <c r="HFF641" s="394"/>
      <c r="HFG641" s="394"/>
      <c r="HFH641" s="394"/>
      <c r="HFI641" s="394"/>
      <c r="HFJ641" s="394"/>
      <c r="HFK641" s="394"/>
      <c r="HFL641" s="394"/>
      <c r="HFM641" s="394"/>
      <c r="HFN641" s="394"/>
      <c r="HFO641" s="394"/>
      <c r="HFP641" s="394"/>
      <c r="HFQ641" s="394"/>
      <c r="HFR641" s="394"/>
      <c r="HFS641" s="394"/>
      <c r="HFT641" s="394"/>
      <c r="HFU641" s="394"/>
      <c r="HFV641" s="394"/>
      <c r="HFW641" s="394"/>
      <c r="HFX641" s="394"/>
      <c r="HFY641" s="394"/>
      <c r="HFZ641" s="394"/>
      <c r="HGA641" s="394"/>
      <c r="HGB641" s="394"/>
      <c r="HGC641" s="394"/>
      <c r="HGD641" s="394"/>
      <c r="HGE641" s="394"/>
      <c r="HGF641" s="394"/>
      <c r="HGG641" s="394"/>
      <c r="HGH641" s="394"/>
      <c r="HGI641" s="394"/>
      <c r="HGJ641" s="394"/>
      <c r="HGK641" s="394"/>
      <c r="HGL641" s="394"/>
      <c r="HGM641" s="394"/>
      <c r="HGN641" s="394"/>
      <c r="HGO641" s="394"/>
      <c r="HGP641" s="394"/>
      <c r="HGQ641" s="394"/>
      <c r="HGR641" s="394"/>
      <c r="HGS641" s="394"/>
      <c r="HGT641" s="394"/>
      <c r="HGU641" s="394"/>
      <c r="HGV641" s="394"/>
      <c r="HGW641" s="394"/>
      <c r="HGX641" s="394"/>
      <c r="HGY641" s="394"/>
      <c r="HGZ641" s="394"/>
      <c r="HHA641" s="394"/>
      <c r="HHB641" s="394"/>
      <c r="HHC641" s="394"/>
      <c r="HHD641" s="394"/>
      <c r="HHE641" s="394"/>
      <c r="HHF641" s="394"/>
      <c r="HHG641" s="394"/>
      <c r="HHH641" s="394"/>
      <c r="HHI641" s="394"/>
      <c r="HHJ641" s="394"/>
      <c r="HHK641" s="394"/>
      <c r="HHL641" s="394"/>
      <c r="HHM641" s="394"/>
      <c r="HHN641" s="394"/>
      <c r="HHO641" s="394"/>
      <c r="HHP641" s="394"/>
      <c r="HHQ641" s="394"/>
      <c r="HHR641" s="394"/>
      <c r="HHS641" s="394"/>
      <c r="HHT641" s="394"/>
      <c r="HHU641" s="394"/>
      <c r="HHV641" s="394"/>
      <c r="HHW641" s="394"/>
      <c r="HHX641" s="394"/>
      <c r="HHY641" s="394"/>
      <c r="HHZ641" s="394"/>
      <c r="HIA641" s="394"/>
      <c r="HIB641" s="394"/>
      <c r="HIC641" s="394"/>
      <c r="HID641" s="394"/>
      <c r="HIE641" s="394"/>
      <c r="HIF641" s="394"/>
      <c r="HIG641" s="394"/>
      <c r="HIH641" s="394"/>
      <c r="HII641" s="394"/>
      <c r="HIJ641" s="394"/>
      <c r="HIK641" s="394"/>
      <c r="HIL641" s="394"/>
      <c r="HIM641" s="394"/>
      <c r="HIN641" s="394"/>
      <c r="HIO641" s="394"/>
      <c r="HIP641" s="394"/>
      <c r="HIQ641" s="394"/>
      <c r="HIR641" s="394"/>
      <c r="HIS641" s="394"/>
      <c r="HIT641" s="394"/>
      <c r="HIU641" s="394"/>
      <c r="HIV641" s="394"/>
      <c r="HIW641" s="394"/>
      <c r="HIX641" s="394"/>
      <c r="HIY641" s="394"/>
      <c r="HIZ641" s="394"/>
      <c r="HJA641" s="394"/>
      <c r="HJB641" s="394"/>
      <c r="HJC641" s="394"/>
      <c r="HJD641" s="394"/>
      <c r="HJE641" s="394"/>
      <c r="HJF641" s="394"/>
      <c r="HJG641" s="394"/>
      <c r="HJH641" s="394"/>
      <c r="HJI641" s="394"/>
      <c r="HJJ641" s="394"/>
      <c r="HJK641" s="394"/>
      <c r="HJL641" s="394"/>
      <c r="HJM641" s="394"/>
      <c r="HJN641" s="394"/>
      <c r="HJO641" s="394"/>
      <c r="HJP641" s="394"/>
      <c r="HJQ641" s="394"/>
      <c r="HJR641" s="394"/>
      <c r="HJS641" s="394"/>
      <c r="HJT641" s="394"/>
      <c r="HJU641" s="394"/>
      <c r="HJV641" s="394"/>
      <c r="HJW641" s="394"/>
      <c r="HJX641" s="394"/>
      <c r="HJY641" s="394"/>
      <c r="HJZ641" s="394"/>
      <c r="HKA641" s="394"/>
      <c r="HKB641" s="394"/>
      <c r="HKC641" s="394"/>
      <c r="HKD641" s="394"/>
      <c r="HKE641" s="394"/>
      <c r="HKF641" s="394"/>
      <c r="HKG641" s="394"/>
      <c r="HKH641" s="394"/>
      <c r="HKI641" s="394"/>
      <c r="HKJ641" s="394"/>
      <c r="HKK641" s="394"/>
      <c r="HKL641" s="394"/>
      <c r="HKM641" s="394"/>
      <c r="HKN641" s="394"/>
      <c r="HKO641" s="394"/>
      <c r="HKP641" s="394"/>
      <c r="HKQ641" s="394"/>
      <c r="HKR641" s="394"/>
      <c r="HKS641" s="394"/>
      <c r="HKT641" s="394"/>
      <c r="HKU641" s="394"/>
      <c r="HKV641" s="394"/>
      <c r="HKW641" s="394"/>
      <c r="HKX641" s="394"/>
      <c r="HKY641" s="394"/>
      <c r="HKZ641" s="394"/>
      <c r="HLA641" s="394"/>
      <c r="HLB641" s="394"/>
      <c r="HLC641" s="394"/>
      <c r="HLD641" s="394"/>
      <c r="HLE641" s="394"/>
      <c r="HLF641" s="394"/>
      <c r="HLG641" s="394"/>
      <c r="HLH641" s="394"/>
      <c r="HLI641" s="394"/>
      <c r="HLJ641" s="394"/>
      <c r="HLK641" s="394"/>
      <c r="HLL641" s="394"/>
      <c r="HLM641" s="394"/>
      <c r="HLN641" s="394"/>
      <c r="HLO641" s="394"/>
      <c r="HLP641" s="394"/>
      <c r="HLQ641" s="394"/>
      <c r="HLR641" s="394"/>
      <c r="HLS641" s="394"/>
      <c r="HLT641" s="394"/>
      <c r="HLU641" s="394"/>
      <c r="HLV641" s="394"/>
      <c r="HLW641" s="394"/>
      <c r="HLX641" s="394"/>
      <c r="HLY641" s="394"/>
      <c r="HLZ641" s="394"/>
      <c r="HMA641" s="394"/>
      <c r="HMB641" s="394"/>
      <c r="HMC641" s="394"/>
      <c r="HMD641" s="394"/>
      <c r="HME641" s="394"/>
      <c r="HMF641" s="394"/>
      <c r="HMG641" s="394"/>
      <c r="HMH641" s="394"/>
      <c r="HMI641" s="394"/>
      <c r="HMJ641" s="394"/>
      <c r="HMK641" s="394"/>
      <c r="HML641" s="394"/>
      <c r="HMM641" s="394"/>
      <c r="HMN641" s="394"/>
      <c r="HMO641" s="394"/>
      <c r="HMP641" s="394"/>
      <c r="HMQ641" s="394"/>
      <c r="HMR641" s="394"/>
      <c r="HMS641" s="394"/>
      <c r="HMT641" s="394"/>
      <c r="HMU641" s="394"/>
      <c r="HMV641" s="394"/>
      <c r="HMW641" s="394"/>
      <c r="HMX641" s="394"/>
      <c r="HMY641" s="394"/>
      <c r="HMZ641" s="394"/>
      <c r="HNA641" s="394"/>
      <c r="HNB641" s="394"/>
      <c r="HNC641" s="394"/>
      <c r="HND641" s="394"/>
      <c r="HNE641" s="394"/>
      <c r="HNF641" s="394"/>
      <c r="HNG641" s="394"/>
      <c r="HNH641" s="394"/>
      <c r="HNI641" s="394"/>
      <c r="HNJ641" s="394"/>
      <c r="HNK641" s="394"/>
      <c r="HNL641" s="394"/>
      <c r="HNM641" s="394"/>
      <c r="HNN641" s="394"/>
      <c r="HNO641" s="394"/>
      <c r="HNP641" s="394"/>
      <c r="HNQ641" s="394"/>
      <c r="HNR641" s="394"/>
      <c r="HNS641" s="394"/>
      <c r="HNT641" s="394"/>
      <c r="HNU641" s="394"/>
      <c r="HNV641" s="394"/>
      <c r="HNW641" s="394"/>
      <c r="HNX641" s="394"/>
      <c r="HNY641" s="394"/>
      <c r="HNZ641" s="394"/>
      <c r="HOA641" s="394"/>
      <c r="HOB641" s="394"/>
      <c r="HOC641" s="394"/>
      <c r="HOD641" s="394"/>
      <c r="HOE641" s="394"/>
      <c r="HOF641" s="394"/>
      <c r="HOG641" s="394"/>
      <c r="HOH641" s="394"/>
      <c r="HOI641" s="394"/>
      <c r="HOJ641" s="394"/>
      <c r="HOK641" s="394"/>
      <c r="HOL641" s="394"/>
      <c r="HOM641" s="394"/>
      <c r="HON641" s="394"/>
      <c r="HOO641" s="394"/>
      <c r="HOP641" s="394"/>
      <c r="HOQ641" s="394"/>
      <c r="HOR641" s="394"/>
      <c r="HOS641" s="394"/>
      <c r="HOT641" s="394"/>
      <c r="HOU641" s="394"/>
      <c r="HOV641" s="394"/>
      <c r="HOW641" s="394"/>
      <c r="HOX641" s="394"/>
      <c r="HOY641" s="394"/>
      <c r="HOZ641" s="394"/>
      <c r="HPA641" s="394"/>
      <c r="HPB641" s="394"/>
      <c r="HPC641" s="394"/>
      <c r="HPD641" s="394"/>
      <c r="HPE641" s="394"/>
      <c r="HPF641" s="394"/>
      <c r="HPG641" s="394"/>
      <c r="HPH641" s="394"/>
      <c r="HPI641" s="394"/>
      <c r="HPJ641" s="394"/>
      <c r="HPK641" s="394"/>
      <c r="HPL641" s="394"/>
      <c r="HPM641" s="394"/>
      <c r="HPN641" s="394"/>
      <c r="HPO641" s="394"/>
      <c r="HPP641" s="394"/>
      <c r="HPQ641" s="394"/>
      <c r="HPR641" s="394"/>
      <c r="HPS641" s="394"/>
      <c r="HPT641" s="394"/>
      <c r="HPU641" s="394"/>
      <c r="HPV641" s="394"/>
      <c r="HPW641" s="394"/>
      <c r="HPX641" s="394"/>
      <c r="HPY641" s="394"/>
      <c r="HPZ641" s="394"/>
      <c r="HQA641" s="394"/>
      <c r="HQB641" s="394"/>
      <c r="HQC641" s="394"/>
      <c r="HQD641" s="394"/>
      <c r="HQE641" s="394"/>
      <c r="HQF641" s="394"/>
      <c r="HQG641" s="394"/>
      <c r="HQH641" s="394"/>
      <c r="HQI641" s="394"/>
      <c r="HQJ641" s="394"/>
      <c r="HQK641" s="394"/>
      <c r="HQL641" s="394"/>
      <c r="HQM641" s="394"/>
      <c r="HQN641" s="394"/>
      <c r="HQO641" s="394"/>
      <c r="HQP641" s="394"/>
      <c r="HQQ641" s="394"/>
      <c r="HQR641" s="394"/>
      <c r="HQS641" s="394"/>
      <c r="HQT641" s="394"/>
      <c r="HQU641" s="394"/>
      <c r="HQV641" s="394"/>
      <c r="HQW641" s="394"/>
      <c r="HQX641" s="394"/>
      <c r="HQY641" s="394"/>
      <c r="HQZ641" s="394"/>
      <c r="HRA641" s="394"/>
      <c r="HRB641" s="394"/>
      <c r="HRC641" s="394"/>
      <c r="HRD641" s="394"/>
      <c r="HRE641" s="394"/>
      <c r="HRF641" s="394"/>
      <c r="HRG641" s="394"/>
      <c r="HRH641" s="394"/>
      <c r="HRI641" s="394"/>
      <c r="HRJ641" s="394"/>
      <c r="HRK641" s="394"/>
      <c r="HRL641" s="394"/>
      <c r="HRM641" s="394"/>
      <c r="HRN641" s="394"/>
      <c r="HRO641" s="394"/>
      <c r="HRP641" s="394"/>
      <c r="HRQ641" s="394"/>
      <c r="HRR641" s="394"/>
      <c r="HRS641" s="394"/>
      <c r="HRT641" s="394"/>
      <c r="HRU641" s="394"/>
      <c r="HRV641" s="394"/>
      <c r="HRW641" s="394"/>
      <c r="HRX641" s="394"/>
      <c r="HRY641" s="394"/>
      <c r="HRZ641" s="394"/>
      <c r="HSA641" s="394"/>
      <c r="HSB641" s="394"/>
      <c r="HSC641" s="394"/>
      <c r="HSD641" s="394"/>
      <c r="HSE641" s="394"/>
      <c r="HSF641" s="394"/>
      <c r="HSG641" s="394"/>
      <c r="HSH641" s="394"/>
      <c r="HSI641" s="394"/>
      <c r="HSJ641" s="394"/>
      <c r="HSK641" s="394"/>
      <c r="HSL641" s="394"/>
      <c r="HSM641" s="394"/>
      <c r="HSN641" s="394"/>
      <c r="HSO641" s="394"/>
      <c r="HSP641" s="394"/>
      <c r="HSQ641" s="394"/>
      <c r="HSR641" s="394"/>
      <c r="HSS641" s="394"/>
      <c r="HST641" s="394"/>
      <c r="HSU641" s="394"/>
      <c r="HSV641" s="394"/>
      <c r="HSW641" s="394"/>
      <c r="HSX641" s="394"/>
      <c r="HSY641" s="394"/>
      <c r="HSZ641" s="394"/>
      <c r="HTA641" s="394"/>
      <c r="HTB641" s="394"/>
      <c r="HTC641" s="394"/>
      <c r="HTD641" s="394"/>
      <c r="HTE641" s="394"/>
      <c r="HTF641" s="394"/>
      <c r="HTG641" s="394"/>
      <c r="HTH641" s="394"/>
      <c r="HTI641" s="394"/>
      <c r="HTJ641" s="394"/>
      <c r="HTK641" s="394"/>
      <c r="HTL641" s="394"/>
      <c r="HTM641" s="394"/>
      <c r="HTN641" s="394"/>
      <c r="HTO641" s="394"/>
      <c r="HTP641" s="394"/>
      <c r="HTQ641" s="394"/>
      <c r="HTR641" s="394"/>
      <c r="HTS641" s="394"/>
      <c r="HTT641" s="394"/>
      <c r="HTU641" s="394"/>
      <c r="HTV641" s="394"/>
      <c r="HTW641" s="394"/>
      <c r="HTX641" s="394"/>
      <c r="HTY641" s="394"/>
      <c r="HTZ641" s="394"/>
      <c r="HUA641" s="394"/>
      <c r="HUB641" s="394"/>
      <c r="HUC641" s="394"/>
      <c r="HUD641" s="394"/>
      <c r="HUE641" s="394"/>
      <c r="HUF641" s="394"/>
      <c r="HUG641" s="394"/>
      <c r="HUH641" s="394"/>
      <c r="HUI641" s="394"/>
      <c r="HUJ641" s="394"/>
      <c r="HUK641" s="394"/>
      <c r="HUL641" s="394"/>
      <c r="HUM641" s="394"/>
      <c r="HUN641" s="394"/>
      <c r="HUO641" s="394"/>
      <c r="HUP641" s="394"/>
      <c r="HUQ641" s="394"/>
      <c r="HUR641" s="394"/>
      <c r="HUS641" s="394"/>
      <c r="HUT641" s="394"/>
      <c r="HUU641" s="394"/>
      <c r="HUV641" s="394"/>
      <c r="HUW641" s="394"/>
      <c r="HUX641" s="394"/>
      <c r="HUY641" s="394"/>
      <c r="HUZ641" s="394"/>
      <c r="HVA641" s="394"/>
      <c r="HVB641" s="394"/>
      <c r="HVC641" s="394"/>
      <c r="HVD641" s="394"/>
      <c r="HVE641" s="394"/>
      <c r="HVF641" s="394"/>
      <c r="HVG641" s="394"/>
      <c r="HVH641" s="394"/>
      <c r="HVI641" s="394"/>
      <c r="HVJ641" s="394"/>
      <c r="HVK641" s="394"/>
      <c r="HVL641" s="394"/>
      <c r="HVM641" s="394"/>
      <c r="HVN641" s="394"/>
      <c r="HVO641" s="394"/>
      <c r="HVP641" s="394"/>
      <c r="HVQ641" s="394"/>
      <c r="HVR641" s="394"/>
      <c r="HVS641" s="394"/>
      <c r="HVT641" s="394"/>
      <c r="HVU641" s="394"/>
      <c r="HVV641" s="394"/>
      <c r="HVW641" s="394"/>
      <c r="HVX641" s="394"/>
      <c r="HVY641" s="394"/>
      <c r="HVZ641" s="394"/>
      <c r="HWA641" s="394"/>
      <c r="HWB641" s="394"/>
      <c r="HWC641" s="394"/>
      <c r="HWD641" s="394"/>
      <c r="HWE641" s="394"/>
      <c r="HWF641" s="394"/>
      <c r="HWG641" s="394"/>
      <c r="HWH641" s="394"/>
      <c r="HWI641" s="394"/>
      <c r="HWJ641" s="394"/>
      <c r="HWK641" s="394"/>
      <c r="HWL641" s="394"/>
      <c r="HWM641" s="394"/>
      <c r="HWN641" s="394"/>
      <c r="HWO641" s="394"/>
      <c r="HWP641" s="394"/>
      <c r="HWQ641" s="394"/>
      <c r="HWR641" s="394"/>
      <c r="HWS641" s="394"/>
      <c r="HWT641" s="394"/>
      <c r="HWU641" s="394"/>
      <c r="HWV641" s="394"/>
      <c r="HWW641" s="394"/>
      <c r="HWX641" s="394"/>
      <c r="HWY641" s="394"/>
      <c r="HWZ641" s="394"/>
      <c r="HXA641" s="394"/>
      <c r="HXB641" s="394"/>
      <c r="HXC641" s="394"/>
      <c r="HXD641" s="394"/>
      <c r="HXE641" s="394"/>
      <c r="HXF641" s="394"/>
      <c r="HXG641" s="394"/>
      <c r="HXH641" s="394"/>
      <c r="HXI641" s="394"/>
      <c r="HXJ641" s="394"/>
      <c r="HXK641" s="394"/>
      <c r="HXL641" s="394"/>
      <c r="HXM641" s="394"/>
      <c r="HXN641" s="394"/>
      <c r="HXO641" s="394"/>
      <c r="HXP641" s="394"/>
      <c r="HXQ641" s="394"/>
      <c r="HXR641" s="394"/>
      <c r="HXS641" s="394"/>
      <c r="HXT641" s="394"/>
      <c r="HXU641" s="394"/>
      <c r="HXV641" s="394"/>
      <c r="HXW641" s="394"/>
      <c r="HXX641" s="394"/>
      <c r="HXY641" s="394"/>
      <c r="HXZ641" s="394"/>
      <c r="HYA641" s="394"/>
      <c r="HYB641" s="394"/>
      <c r="HYC641" s="394"/>
      <c r="HYD641" s="394"/>
      <c r="HYE641" s="394"/>
      <c r="HYF641" s="394"/>
      <c r="HYG641" s="394"/>
      <c r="HYH641" s="394"/>
      <c r="HYI641" s="394"/>
      <c r="HYJ641" s="394"/>
      <c r="HYK641" s="394"/>
      <c r="HYL641" s="394"/>
      <c r="HYM641" s="394"/>
      <c r="HYN641" s="394"/>
      <c r="HYO641" s="394"/>
      <c r="HYP641" s="394"/>
      <c r="HYQ641" s="394"/>
      <c r="HYR641" s="394"/>
      <c r="HYS641" s="394"/>
      <c r="HYT641" s="394"/>
      <c r="HYU641" s="394"/>
      <c r="HYV641" s="394"/>
      <c r="HYW641" s="394"/>
      <c r="HYX641" s="394"/>
      <c r="HYY641" s="394"/>
      <c r="HYZ641" s="394"/>
      <c r="HZA641" s="394"/>
      <c r="HZB641" s="394"/>
      <c r="HZC641" s="394"/>
      <c r="HZD641" s="394"/>
      <c r="HZE641" s="394"/>
      <c r="HZF641" s="394"/>
      <c r="HZG641" s="394"/>
      <c r="HZH641" s="394"/>
      <c r="HZI641" s="394"/>
      <c r="HZJ641" s="394"/>
      <c r="HZK641" s="394"/>
      <c r="HZL641" s="394"/>
      <c r="HZM641" s="394"/>
      <c r="HZN641" s="394"/>
      <c r="HZO641" s="394"/>
      <c r="HZP641" s="394"/>
      <c r="HZQ641" s="394"/>
      <c r="HZR641" s="394"/>
      <c r="HZS641" s="394"/>
      <c r="HZT641" s="394"/>
      <c r="HZU641" s="394"/>
      <c r="HZV641" s="394"/>
      <c r="HZW641" s="394"/>
      <c r="HZX641" s="394"/>
      <c r="HZY641" s="394"/>
      <c r="HZZ641" s="394"/>
      <c r="IAA641" s="394"/>
      <c r="IAB641" s="394"/>
      <c r="IAC641" s="394"/>
      <c r="IAD641" s="394"/>
      <c r="IAE641" s="394"/>
      <c r="IAF641" s="394"/>
      <c r="IAG641" s="394"/>
      <c r="IAH641" s="394"/>
      <c r="IAI641" s="394"/>
      <c r="IAJ641" s="394"/>
      <c r="IAK641" s="394"/>
      <c r="IAL641" s="394"/>
      <c r="IAM641" s="394"/>
      <c r="IAN641" s="394"/>
      <c r="IAO641" s="394"/>
      <c r="IAP641" s="394"/>
      <c r="IAQ641" s="394"/>
      <c r="IAR641" s="394"/>
      <c r="IAS641" s="394"/>
      <c r="IAT641" s="394"/>
      <c r="IAU641" s="394"/>
      <c r="IAV641" s="394"/>
      <c r="IAW641" s="394"/>
      <c r="IAX641" s="394"/>
      <c r="IAY641" s="394"/>
      <c r="IAZ641" s="394"/>
      <c r="IBA641" s="394"/>
      <c r="IBB641" s="394"/>
      <c r="IBC641" s="394"/>
      <c r="IBD641" s="394"/>
      <c r="IBE641" s="394"/>
      <c r="IBF641" s="394"/>
      <c r="IBG641" s="394"/>
      <c r="IBH641" s="394"/>
      <c r="IBI641" s="394"/>
      <c r="IBJ641" s="394"/>
      <c r="IBK641" s="394"/>
      <c r="IBL641" s="394"/>
      <c r="IBM641" s="394"/>
      <c r="IBN641" s="394"/>
      <c r="IBO641" s="394"/>
      <c r="IBP641" s="394"/>
      <c r="IBQ641" s="394"/>
      <c r="IBR641" s="394"/>
      <c r="IBS641" s="394"/>
      <c r="IBT641" s="394"/>
      <c r="IBU641" s="394"/>
      <c r="IBV641" s="394"/>
      <c r="IBW641" s="394"/>
      <c r="IBX641" s="394"/>
      <c r="IBY641" s="394"/>
      <c r="IBZ641" s="394"/>
      <c r="ICA641" s="394"/>
      <c r="ICB641" s="394"/>
      <c r="ICC641" s="394"/>
      <c r="ICD641" s="394"/>
      <c r="ICE641" s="394"/>
      <c r="ICF641" s="394"/>
      <c r="ICG641" s="394"/>
      <c r="ICH641" s="394"/>
      <c r="ICI641" s="394"/>
      <c r="ICJ641" s="394"/>
      <c r="ICK641" s="394"/>
      <c r="ICL641" s="394"/>
      <c r="ICM641" s="394"/>
      <c r="ICN641" s="394"/>
      <c r="ICO641" s="394"/>
      <c r="ICP641" s="394"/>
      <c r="ICQ641" s="394"/>
      <c r="ICR641" s="394"/>
      <c r="ICS641" s="394"/>
      <c r="ICT641" s="394"/>
      <c r="ICU641" s="394"/>
      <c r="ICV641" s="394"/>
      <c r="ICW641" s="394"/>
      <c r="ICX641" s="394"/>
      <c r="ICY641" s="394"/>
      <c r="ICZ641" s="394"/>
      <c r="IDA641" s="394"/>
      <c r="IDB641" s="394"/>
      <c r="IDC641" s="394"/>
      <c r="IDD641" s="394"/>
      <c r="IDE641" s="394"/>
      <c r="IDF641" s="394"/>
      <c r="IDG641" s="394"/>
      <c r="IDH641" s="394"/>
      <c r="IDI641" s="394"/>
      <c r="IDJ641" s="394"/>
      <c r="IDK641" s="394"/>
      <c r="IDL641" s="394"/>
      <c r="IDM641" s="394"/>
      <c r="IDN641" s="394"/>
      <c r="IDO641" s="394"/>
      <c r="IDP641" s="394"/>
      <c r="IDQ641" s="394"/>
      <c r="IDR641" s="394"/>
      <c r="IDS641" s="394"/>
      <c r="IDT641" s="394"/>
      <c r="IDU641" s="394"/>
      <c r="IDV641" s="394"/>
      <c r="IDW641" s="394"/>
      <c r="IDX641" s="394"/>
      <c r="IDY641" s="394"/>
      <c r="IDZ641" s="394"/>
      <c r="IEA641" s="394"/>
      <c r="IEB641" s="394"/>
      <c r="IEC641" s="394"/>
      <c r="IED641" s="394"/>
      <c r="IEE641" s="394"/>
      <c r="IEF641" s="394"/>
      <c r="IEG641" s="394"/>
      <c r="IEH641" s="394"/>
      <c r="IEI641" s="394"/>
      <c r="IEJ641" s="394"/>
      <c r="IEK641" s="394"/>
      <c r="IEL641" s="394"/>
      <c r="IEM641" s="394"/>
      <c r="IEN641" s="394"/>
      <c r="IEO641" s="394"/>
      <c r="IEP641" s="394"/>
      <c r="IEQ641" s="394"/>
      <c r="IER641" s="394"/>
      <c r="IES641" s="394"/>
      <c r="IET641" s="394"/>
      <c r="IEU641" s="394"/>
      <c r="IEV641" s="394"/>
      <c r="IEW641" s="394"/>
      <c r="IEX641" s="394"/>
      <c r="IEY641" s="394"/>
      <c r="IEZ641" s="394"/>
      <c r="IFA641" s="394"/>
      <c r="IFB641" s="394"/>
      <c r="IFC641" s="394"/>
      <c r="IFD641" s="394"/>
      <c r="IFE641" s="394"/>
      <c r="IFF641" s="394"/>
      <c r="IFG641" s="394"/>
      <c r="IFH641" s="394"/>
      <c r="IFI641" s="394"/>
      <c r="IFJ641" s="394"/>
      <c r="IFK641" s="394"/>
      <c r="IFL641" s="394"/>
      <c r="IFM641" s="394"/>
      <c r="IFN641" s="394"/>
      <c r="IFO641" s="394"/>
      <c r="IFP641" s="394"/>
      <c r="IFQ641" s="394"/>
      <c r="IFR641" s="394"/>
      <c r="IFS641" s="394"/>
      <c r="IFT641" s="394"/>
      <c r="IFU641" s="394"/>
      <c r="IFV641" s="394"/>
      <c r="IFW641" s="394"/>
      <c r="IFX641" s="394"/>
      <c r="IFY641" s="394"/>
      <c r="IFZ641" s="394"/>
      <c r="IGA641" s="394"/>
      <c r="IGB641" s="394"/>
      <c r="IGC641" s="394"/>
      <c r="IGD641" s="394"/>
      <c r="IGE641" s="394"/>
      <c r="IGF641" s="394"/>
      <c r="IGG641" s="394"/>
      <c r="IGH641" s="394"/>
      <c r="IGI641" s="394"/>
      <c r="IGJ641" s="394"/>
      <c r="IGK641" s="394"/>
      <c r="IGL641" s="394"/>
      <c r="IGM641" s="394"/>
      <c r="IGN641" s="394"/>
      <c r="IGO641" s="394"/>
      <c r="IGP641" s="394"/>
      <c r="IGQ641" s="394"/>
      <c r="IGR641" s="394"/>
      <c r="IGS641" s="394"/>
      <c r="IGT641" s="394"/>
      <c r="IGU641" s="394"/>
      <c r="IGV641" s="394"/>
      <c r="IGW641" s="394"/>
      <c r="IGX641" s="394"/>
      <c r="IGY641" s="394"/>
      <c r="IGZ641" s="394"/>
      <c r="IHA641" s="394"/>
      <c r="IHB641" s="394"/>
      <c r="IHC641" s="394"/>
      <c r="IHD641" s="394"/>
      <c r="IHE641" s="394"/>
      <c r="IHF641" s="394"/>
      <c r="IHG641" s="394"/>
      <c r="IHH641" s="394"/>
      <c r="IHI641" s="394"/>
      <c r="IHJ641" s="394"/>
      <c r="IHK641" s="394"/>
      <c r="IHL641" s="394"/>
      <c r="IHM641" s="394"/>
      <c r="IHN641" s="394"/>
      <c r="IHO641" s="394"/>
      <c r="IHP641" s="394"/>
      <c r="IHQ641" s="394"/>
      <c r="IHR641" s="394"/>
      <c r="IHS641" s="394"/>
      <c r="IHT641" s="394"/>
      <c r="IHU641" s="394"/>
      <c r="IHV641" s="394"/>
      <c r="IHW641" s="394"/>
      <c r="IHX641" s="394"/>
      <c r="IHY641" s="394"/>
      <c r="IHZ641" s="394"/>
      <c r="IIA641" s="394"/>
      <c r="IIB641" s="394"/>
      <c r="IIC641" s="394"/>
      <c r="IID641" s="394"/>
      <c r="IIE641" s="394"/>
      <c r="IIF641" s="394"/>
      <c r="IIG641" s="394"/>
      <c r="IIH641" s="394"/>
      <c r="III641" s="394"/>
      <c r="IIJ641" s="394"/>
      <c r="IIK641" s="394"/>
      <c r="IIL641" s="394"/>
      <c r="IIM641" s="394"/>
      <c r="IIN641" s="394"/>
      <c r="IIO641" s="394"/>
      <c r="IIP641" s="394"/>
      <c r="IIQ641" s="394"/>
      <c r="IIR641" s="394"/>
      <c r="IIS641" s="394"/>
      <c r="IIT641" s="394"/>
      <c r="IIU641" s="394"/>
      <c r="IIV641" s="394"/>
      <c r="IIW641" s="394"/>
      <c r="IIX641" s="394"/>
      <c r="IIY641" s="394"/>
      <c r="IIZ641" s="394"/>
      <c r="IJA641" s="394"/>
      <c r="IJB641" s="394"/>
      <c r="IJC641" s="394"/>
      <c r="IJD641" s="394"/>
      <c r="IJE641" s="394"/>
      <c r="IJF641" s="394"/>
      <c r="IJG641" s="394"/>
      <c r="IJH641" s="394"/>
      <c r="IJI641" s="394"/>
      <c r="IJJ641" s="394"/>
      <c r="IJK641" s="394"/>
      <c r="IJL641" s="394"/>
      <c r="IJM641" s="394"/>
      <c r="IJN641" s="394"/>
      <c r="IJO641" s="394"/>
      <c r="IJP641" s="394"/>
      <c r="IJQ641" s="394"/>
      <c r="IJR641" s="394"/>
      <c r="IJS641" s="394"/>
      <c r="IJT641" s="394"/>
      <c r="IJU641" s="394"/>
      <c r="IJV641" s="394"/>
      <c r="IJW641" s="394"/>
      <c r="IJX641" s="394"/>
      <c r="IJY641" s="394"/>
      <c r="IJZ641" s="394"/>
      <c r="IKA641" s="394"/>
      <c r="IKB641" s="394"/>
      <c r="IKC641" s="394"/>
      <c r="IKD641" s="394"/>
      <c r="IKE641" s="394"/>
      <c r="IKF641" s="394"/>
      <c r="IKG641" s="394"/>
      <c r="IKH641" s="394"/>
      <c r="IKI641" s="394"/>
      <c r="IKJ641" s="394"/>
      <c r="IKK641" s="394"/>
      <c r="IKL641" s="394"/>
      <c r="IKM641" s="394"/>
      <c r="IKN641" s="394"/>
      <c r="IKO641" s="394"/>
      <c r="IKP641" s="394"/>
      <c r="IKQ641" s="394"/>
      <c r="IKR641" s="394"/>
      <c r="IKS641" s="394"/>
      <c r="IKT641" s="394"/>
      <c r="IKU641" s="394"/>
      <c r="IKV641" s="394"/>
      <c r="IKW641" s="394"/>
      <c r="IKX641" s="394"/>
      <c r="IKY641" s="394"/>
      <c r="IKZ641" s="394"/>
      <c r="ILA641" s="394"/>
      <c r="ILB641" s="394"/>
      <c r="ILC641" s="394"/>
      <c r="ILD641" s="394"/>
      <c r="ILE641" s="394"/>
      <c r="ILF641" s="394"/>
      <c r="ILG641" s="394"/>
      <c r="ILH641" s="394"/>
      <c r="ILI641" s="394"/>
      <c r="ILJ641" s="394"/>
      <c r="ILK641" s="394"/>
      <c r="ILL641" s="394"/>
      <c r="ILM641" s="394"/>
      <c r="ILN641" s="394"/>
      <c r="ILO641" s="394"/>
      <c r="ILP641" s="394"/>
      <c r="ILQ641" s="394"/>
      <c r="ILR641" s="394"/>
      <c r="ILS641" s="394"/>
      <c r="ILT641" s="394"/>
      <c r="ILU641" s="394"/>
      <c r="ILV641" s="394"/>
      <c r="ILW641" s="394"/>
      <c r="ILX641" s="394"/>
      <c r="ILY641" s="394"/>
      <c r="ILZ641" s="394"/>
      <c r="IMA641" s="394"/>
      <c r="IMB641" s="394"/>
      <c r="IMC641" s="394"/>
      <c r="IMD641" s="394"/>
      <c r="IME641" s="394"/>
      <c r="IMF641" s="394"/>
      <c r="IMG641" s="394"/>
      <c r="IMH641" s="394"/>
      <c r="IMI641" s="394"/>
      <c r="IMJ641" s="394"/>
      <c r="IMK641" s="394"/>
      <c r="IML641" s="394"/>
      <c r="IMM641" s="394"/>
      <c r="IMN641" s="394"/>
      <c r="IMO641" s="394"/>
      <c r="IMP641" s="394"/>
      <c r="IMQ641" s="394"/>
      <c r="IMR641" s="394"/>
      <c r="IMS641" s="394"/>
      <c r="IMT641" s="394"/>
      <c r="IMU641" s="394"/>
      <c r="IMV641" s="394"/>
      <c r="IMW641" s="394"/>
      <c r="IMX641" s="394"/>
      <c r="IMY641" s="394"/>
      <c r="IMZ641" s="394"/>
      <c r="INA641" s="394"/>
      <c r="INB641" s="394"/>
      <c r="INC641" s="394"/>
      <c r="IND641" s="394"/>
      <c r="INE641" s="394"/>
      <c r="INF641" s="394"/>
      <c r="ING641" s="394"/>
      <c r="INH641" s="394"/>
      <c r="INI641" s="394"/>
      <c r="INJ641" s="394"/>
      <c r="INK641" s="394"/>
      <c r="INL641" s="394"/>
      <c r="INM641" s="394"/>
      <c r="INN641" s="394"/>
      <c r="INO641" s="394"/>
      <c r="INP641" s="394"/>
      <c r="INQ641" s="394"/>
      <c r="INR641" s="394"/>
      <c r="INS641" s="394"/>
      <c r="INT641" s="394"/>
      <c r="INU641" s="394"/>
      <c r="INV641" s="394"/>
      <c r="INW641" s="394"/>
      <c r="INX641" s="394"/>
      <c r="INY641" s="394"/>
      <c r="INZ641" s="394"/>
      <c r="IOA641" s="394"/>
      <c r="IOB641" s="394"/>
      <c r="IOC641" s="394"/>
      <c r="IOD641" s="394"/>
      <c r="IOE641" s="394"/>
      <c r="IOF641" s="394"/>
      <c r="IOG641" s="394"/>
      <c r="IOH641" s="394"/>
      <c r="IOI641" s="394"/>
      <c r="IOJ641" s="394"/>
      <c r="IOK641" s="394"/>
      <c r="IOL641" s="394"/>
      <c r="IOM641" s="394"/>
      <c r="ION641" s="394"/>
      <c r="IOO641" s="394"/>
      <c r="IOP641" s="394"/>
      <c r="IOQ641" s="394"/>
      <c r="IOR641" s="394"/>
      <c r="IOS641" s="394"/>
      <c r="IOT641" s="394"/>
      <c r="IOU641" s="394"/>
      <c r="IOV641" s="394"/>
      <c r="IOW641" s="394"/>
      <c r="IOX641" s="394"/>
      <c r="IOY641" s="394"/>
      <c r="IOZ641" s="394"/>
      <c r="IPA641" s="394"/>
      <c r="IPB641" s="394"/>
      <c r="IPC641" s="394"/>
      <c r="IPD641" s="394"/>
      <c r="IPE641" s="394"/>
      <c r="IPF641" s="394"/>
      <c r="IPG641" s="394"/>
      <c r="IPH641" s="394"/>
      <c r="IPI641" s="394"/>
      <c r="IPJ641" s="394"/>
      <c r="IPK641" s="394"/>
      <c r="IPL641" s="394"/>
      <c r="IPM641" s="394"/>
      <c r="IPN641" s="394"/>
      <c r="IPO641" s="394"/>
      <c r="IPP641" s="394"/>
      <c r="IPQ641" s="394"/>
      <c r="IPR641" s="394"/>
      <c r="IPS641" s="394"/>
      <c r="IPT641" s="394"/>
      <c r="IPU641" s="394"/>
      <c r="IPV641" s="394"/>
      <c r="IPW641" s="394"/>
      <c r="IPX641" s="394"/>
      <c r="IPY641" s="394"/>
      <c r="IPZ641" s="394"/>
      <c r="IQA641" s="394"/>
      <c r="IQB641" s="394"/>
      <c r="IQC641" s="394"/>
      <c r="IQD641" s="394"/>
      <c r="IQE641" s="394"/>
      <c r="IQF641" s="394"/>
      <c r="IQG641" s="394"/>
      <c r="IQH641" s="394"/>
      <c r="IQI641" s="394"/>
      <c r="IQJ641" s="394"/>
      <c r="IQK641" s="394"/>
      <c r="IQL641" s="394"/>
      <c r="IQM641" s="394"/>
      <c r="IQN641" s="394"/>
      <c r="IQO641" s="394"/>
      <c r="IQP641" s="394"/>
      <c r="IQQ641" s="394"/>
      <c r="IQR641" s="394"/>
      <c r="IQS641" s="394"/>
      <c r="IQT641" s="394"/>
      <c r="IQU641" s="394"/>
      <c r="IQV641" s="394"/>
      <c r="IQW641" s="394"/>
      <c r="IQX641" s="394"/>
      <c r="IQY641" s="394"/>
      <c r="IQZ641" s="394"/>
      <c r="IRA641" s="394"/>
      <c r="IRB641" s="394"/>
      <c r="IRC641" s="394"/>
      <c r="IRD641" s="394"/>
      <c r="IRE641" s="394"/>
      <c r="IRF641" s="394"/>
      <c r="IRG641" s="394"/>
      <c r="IRH641" s="394"/>
      <c r="IRI641" s="394"/>
      <c r="IRJ641" s="394"/>
      <c r="IRK641" s="394"/>
      <c r="IRL641" s="394"/>
      <c r="IRM641" s="394"/>
      <c r="IRN641" s="394"/>
      <c r="IRO641" s="394"/>
      <c r="IRP641" s="394"/>
      <c r="IRQ641" s="394"/>
      <c r="IRR641" s="394"/>
      <c r="IRS641" s="394"/>
      <c r="IRT641" s="394"/>
      <c r="IRU641" s="394"/>
      <c r="IRV641" s="394"/>
      <c r="IRW641" s="394"/>
      <c r="IRX641" s="394"/>
      <c r="IRY641" s="394"/>
      <c r="IRZ641" s="394"/>
      <c r="ISA641" s="394"/>
      <c r="ISB641" s="394"/>
      <c r="ISC641" s="394"/>
      <c r="ISD641" s="394"/>
      <c r="ISE641" s="394"/>
      <c r="ISF641" s="394"/>
      <c r="ISG641" s="394"/>
      <c r="ISH641" s="394"/>
      <c r="ISI641" s="394"/>
      <c r="ISJ641" s="394"/>
      <c r="ISK641" s="394"/>
      <c r="ISL641" s="394"/>
      <c r="ISM641" s="394"/>
      <c r="ISN641" s="394"/>
      <c r="ISO641" s="394"/>
      <c r="ISP641" s="394"/>
      <c r="ISQ641" s="394"/>
      <c r="ISR641" s="394"/>
      <c r="ISS641" s="394"/>
      <c r="IST641" s="394"/>
      <c r="ISU641" s="394"/>
      <c r="ISV641" s="394"/>
      <c r="ISW641" s="394"/>
      <c r="ISX641" s="394"/>
      <c r="ISY641" s="394"/>
      <c r="ISZ641" s="394"/>
      <c r="ITA641" s="394"/>
      <c r="ITB641" s="394"/>
      <c r="ITC641" s="394"/>
      <c r="ITD641" s="394"/>
      <c r="ITE641" s="394"/>
      <c r="ITF641" s="394"/>
      <c r="ITG641" s="394"/>
      <c r="ITH641" s="394"/>
      <c r="ITI641" s="394"/>
      <c r="ITJ641" s="394"/>
      <c r="ITK641" s="394"/>
      <c r="ITL641" s="394"/>
      <c r="ITM641" s="394"/>
      <c r="ITN641" s="394"/>
      <c r="ITO641" s="394"/>
      <c r="ITP641" s="394"/>
      <c r="ITQ641" s="394"/>
      <c r="ITR641" s="394"/>
      <c r="ITS641" s="394"/>
      <c r="ITT641" s="394"/>
      <c r="ITU641" s="394"/>
      <c r="ITV641" s="394"/>
      <c r="ITW641" s="394"/>
      <c r="ITX641" s="394"/>
      <c r="ITY641" s="394"/>
      <c r="ITZ641" s="394"/>
      <c r="IUA641" s="394"/>
      <c r="IUB641" s="394"/>
      <c r="IUC641" s="394"/>
      <c r="IUD641" s="394"/>
      <c r="IUE641" s="394"/>
      <c r="IUF641" s="394"/>
      <c r="IUG641" s="394"/>
      <c r="IUH641" s="394"/>
      <c r="IUI641" s="394"/>
      <c r="IUJ641" s="394"/>
      <c r="IUK641" s="394"/>
      <c r="IUL641" s="394"/>
      <c r="IUM641" s="394"/>
      <c r="IUN641" s="394"/>
      <c r="IUO641" s="394"/>
      <c r="IUP641" s="394"/>
      <c r="IUQ641" s="394"/>
      <c r="IUR641" s="394"/>
      <c r="IUS641" s="394"/>
      <c r="IUT641" s="394"/>
      <c r="IUU641" s="394"/>
      <c r="IUV641" s="394"/>
      <c r="IUW641" s="394"/>
      <c r="IUX641" s="394"/>
      <c r="IUY641" s="394"/>
      <c r="IUZ641" s="394"/>
      <c r="IVA641" s="394"/>
      <c r="IVB641" s="394"/>
      <c r="IVC641" s="394"/>
      <c r="IVD641" s="394"/>
      <c r="IVE641" s="394"/>
      <c r="IVF641" s="394"/>
      <c r="IVG641" s="394"/>
      <c r="IVH641" s="394"/>
      <c r="IVI641" s="394"/>
      <c r="IVJ641" s="394"/>
      <c r="IVK641" s="394"/>
      <c r="IVL641" s="394"/>
      <c r="IVM641" s="394"/>
      <c r="IVN641" s="394"/>
      <c r="IVO641" s="394"/>
      <c r="IVP641" s="394"/>
      <c r="IVQ641" s="394"/>
      <c r="IVR641" s="394"/>
      <c r="IVS641" s="394"/>
      <c r="IVT641" s="394"/>
      <c r="IVU641" s="394"/>
      <c r="IVV641" s="394"/>
      <c r="IVW641" s="394"/>
      <c r="IVX641" s="394"/>
      <c r="IVY641" s="394"/>
      <c r="IVZ641" s="394"/>
      <c r="IWA641" s="394"/>
      <c r="IWB641" s="394"/>
      <c r="IWC641" s="394"/>
      <c r="IWD641" s="394"/>
      <c r="IWE641" s="394"/>
      <c r="IWF641" s="394"/>
      <c r="IWG641" s="394"/>
      <c r="IWH641" s="394"/>
      <c r="IWI641" s="394"/>
      <c r="IWJ641" s="394"/>
      <c r="IWK641" s="394"/>
      <c r="IWL641" s="394"/>
      <c r="IWM641" s="394"/>
      <c r="IWN641" s="394"/>
      <c r="IWO641" s="394"/>
      <c r="IWP641" s="394"/>
      <c r="IWQ641" s="394"/>
      <c r="IWR641" s="394"/>
      <c r="IWS641" s="394"/>
      <c r="IWT641" s="394"/>
      <c r="IWU641" s="394"/>
      <c r="IWV641" s="394"/>
      <c r="IWW641" s="394"/>
      <c r="IWX641" s="394"/>
      <c r="IWY641" s="394"/>
      <c r="IWZ641" s="394"/>
      <c r="IXA641" s="394"/>
      <c r="IXB641" s="394"/>
      <c r="IXC641" s="394"/>
      <c r="IXD641" s="394"/>
      <c r="IXE641" s="394"/>
      <c r="IXF641" s="394"/>
      <c r="IXG641" s="394"/>
      <c r="IXH641" s="394"/>
      <c r="IXI641" s="394"/>
      <c r="IXJ641" s="394"/>
      <c r="IXK641" s="394"/>
      <c r="IXL641" s="394"/>
      <c r="IXM641" s="394"/>
      <c r="IXN641" s="394"/>
      <c r="IXO641" s="394"/>
      <c r="IXP641" s="394"/>
      <c r="IXQ641" s="394"/>
      <c r="IXR641" s="394"/>
      <c r="IXS641" s="394"/>
      <c r="IXT641" s="394"/>
      <c r="IXU641" s="394"/>
      <c r="IXV641" s="394"/>
      <c r="IXW641" s="394"/>
      <c r="IXX641" s="394"/>
      <c r="IXY641" s="394"/>
      <c r="IXZ641" s="394"/>
      <c r="IYA641" s="394"/>
      <c r="IYB641" s="394"/>
      <c r="IYC641" s="394"/>
      <c r="IYD641" s="394"/>
      <c r="IYE641" s="394"/>
      <c r="IYF641" s="394"/>
      <c r="IYG641" s="394"/>
      <c r="IYH641" s="394"/>
      <c r="IYI641" s="394"/>
      <c r="IYJ641" s="394"/>
      <c r="IYK641" s="394"/>
      <c r="IYL641" s="394"/>
      <c r="IYM641" s="394"/>
      <c r="IYN641" s="394"/>
      <c r="IYO641" s="394"/>
      <c r="IYP641" s="394"/>
      <c r="IYQ641" s="394"/>
      <c r="IYR641" s="394"/>
      <c r="IYS641" s="394"/>
      <c r="IYT641" s="394"/>
      <c r="IYU641" s="394"/>
      <c r="IYV641" s="394"/>
      <c r="IYW641" s="394"/>
      <c r="IYX641" s="394"/>
      <c r="IYY641" s="394"/>
      <c r="IYZ641" s="394"/>
      <c r="IZA641" s="394"/>
      <c r="IZB641" s="394"/>
      <c r="IZC641" s="394"/>
      <c r="IZD641" s="394"/>
      <c r="IZE641" s="394"/>
      <c r="IZF641" s="394"/>
      <c r="IZG641" s="394"/>
      <c r="IZH641" s="394"/>
      <c r="IZI641" s="394"/>
      <c r="IZJ641" s="394"/>
      <c r="IZK641" s="394"/>
      <c r="IZL641" s="394"/>
      <c r="IZM641" s="394"/>
      <c r="IZN641" s="394"/>
      <c r="IZO641" s="394"/>
      <c r="IZP641" s="394"/>
      <c r="IZQ641" s="394"/>
      <c r="IZR641" s="394"/>
      <c r="IZS641" s="394"/>
      <c r="IZT641" s="394"/>
      <c r="IZU641" s="394"/>
      <c r="IZV641" s="394"/>
      <c r="IZW641" s="394"/>
      <c r="IZX641" s="394"/>
      <c r="IZY641" s="394"/>
      <c r="IZZ641" s="394"/>
      <c r="JAA641" s="394"/>
      <c r="JAB641" s="394"/>
      <c r="JAC641" s="394"/>
      <c r="JAD641" s="394"/>
      <c r="JAE641" s="394"/>
      <c r="JAF641" s="394"/>
      <c r="JAG641" s="394"/>
      <c r="JAH641" s="394"/>
      <c r="JAI641" s="394"/>
      <c r="JAJ641" s="394"/>
      <c r="JAK641" s="394"/>
      <c r="JAL641" s="394"/>
      <c r="JAM641" s="394"/>
      <c r="JAN641" s="394"/>
      <c r="JAO641" s="394"/>
      <c r="JAP641" s="394"/>
      <c r="JAQ641" s="394"/>
      <c r="JAR641" s="394"/>
      <c r="JAS641" s="394"/>
      <c r="JAT641" s="394"/>
      <c r="JAU641" s="394"/>
      <c r="JAV641" s="394"/>
      <c r="JAW641" s="394"/>
      <c r="JAX641" s="394"/>
      <c r="JAY641" s="394"/>
      <c r="JAZ641" s="394"/>
      <c r="JBA641" s="394"/>
      <c r="JBB641" s="394"/>
      <c r="JBC641" s="394"/>
      <c r="JBD641" s="394"/>
      <c r="JBE641" s="394"/>
      <c r="JBF641" s="394"/>
      <c r="JBG641" s="394"/>
      <c r="JBH641" s="394"/>
      <c r="JBI641" s="394"/>
      <c r="JBJ641" s="394"/>
      <c r="JBK641" s="394"/>
      <c r="JBL641" s="394"/>
      <c r="JBM641" s="394"/>
      <c r="JBN641" s="394"/>
      <c r="JBO641" s="394"/>
      <c r="JBP641" s="394"/>
      <c r="JBQ641" s="394"/>
      <c r="JBR641" s="394"/>
      <c r="JBS641" s="394"/>
      <c r="JBT641" s="394"/>
      <c r="JBU641" s="394"/>
      <c r="JBV641" s="394"/>
      <c r="JBW641" s="394"/>
      <c r="JBX641" s="394"/>
      <c r="JBY641" s="394"/>
      <c r="JBZ641" s="394"/>
      <c r="JCA641" s="394"/>
      <c r="JCB641" s="394"/>
      <c r="JCC641" s="394"/>
      <c r="JCD641" s="394"/>
      <c r="JCE641" s="394"/>
      <c r="JCF641" s="394"/>
      <c r="JCG641" s="394"/>
      <c r="JCH641" s="394"/>
      <c r="JCI641" s="394"/>
      <c r="JCJ641" s="394"/>
      <c r="JCK641" s="394"/>
      <c r="JCL641" s="394"/>
      <c r="JCM641" s="394"/>
      <c r="JCN641" s="394"/>
      <c r="JCO641" s="394"/>
      <c r="JCP641" s="394"/>
      <c r="JCQ641" s="394"/>
      <c r="JCR641" s="394"/>
      <c r="JCS641" s="394"/>
      <c r="JCT641" s="394"/>
      <c r="JCU641" s="394"/>
      <c r="JCV641" s="394"/>
      <c r="JCW641" s="394"/>
      <c r="JCX641" s="394"/>
      <c r="JCY641" s="394"/>
      <c r="JCZ641" s="394"/>
      <c r="JDA641" s="394"/>
      <c r="JDB641" s="394"/>
      <c r="JDC641" s="394"/>
      <c r="JDD641" s="394"/>
      <c r="JDE641" s="394"/>
      <c r="JDF641" s="394"/>
      <c r="JDG641" s="394"/>
      <c r="JDH641" s="394"/>
      <c r="JDI641" s="394"/>
      <c r="JDJ641" s="394"/>
      <c r="JDK641" s="394"/>
      <c r="JDL641" s="394"/>
      <c r="JDM641" s="394"/>
      <c r="JDN641" s="394"/>
      <c r="JDO641" s="394"/>
      <c r="JDP641" s="394"/>
      <c r="JDQ641" s="394"/>
      <c r="JDR641" s="394"/>
      <c r="JDS641" s="394"/>
      <c r="JDT641" s="394"/>
      <c r="JDU641" s="394"/>
      <c r="JDV641" s="394"/>
      <c r="JDW641" s="394"/>
      <c r="JDX641" s="394"/>
      <c r="JDY641" s="394"/>
      <c r="JDZ641" s="394"/>
      <c r="JEA641" s="394"/>
      <c r="JEB641" s="394"/>
      <c r="JEC641" s="394"/>
      <c r="JED641" s="394"/>
      <c r="JEE641" s="394"/>
      <c r="JEF641" s="394"/>
      <c r="JEG641" s="394"/>
      <c r="JEH641" s="394"/>
      <c r="JEI641" s="394"/>
      <c r="JEJ641" s="394"/>
      <c r="JEK641" s="394"/>
      <c r="JEL641" s="394"/>
      <c r="JEM641" s="394"/>
      <c r="JEN641" s="394"/>
      <c r="JEO641" s="394"/>
      <c r="JEP641" s="394"/>
      <c r="JEQ641" s="394"/>
      <c r="JER641" s="394"/>
      <c r="JES641" s="394"/>
      <c r="JET641" s="394"/>
      <c r="JEU641" s="394"/>
      <c r="JEV641" s="394"/>
      <c r="JEW641" s="394"/>
      <c r="JEX641" s="394"/>
      <c r="JEY641" s="394"/>
      <c r="JEZ641" s="394"/>
      <c r="JFA641" s="394"/>
      <c r="JFB641" s="394"/>
      <c r="JFC641" s="394"/>
      <c r="JFD641" s="394"/>
      <c r="JFE641" s="394"/>
      <c r="JFF641" s="394"/>
      <c r="JFG641" s="394"/>
      <c r="JFH641" s="394"/>
      <c r="JFI641" s="394"/>
      <c r="JFJ641" s="394"/>
      <c r="JFK641" s="394"/>
      <c r="JFL641" s="394"/>
      <c r="JFM641" s="394"/>
      <c r="JFN641" s="394"/>
      <c r="JFO641" s="394"/>
      <c r="JFP641" s="394"/>
      <c r="JFQ641" s="394"/>
      <c r="JFR641" s="394"/>
      <c r="JFS641" s="394"/>
      <c r="JFT641" s="394"/>
      <c r="JFU641" s="394"/>
      <c r="JFV641" s="394"/>
      <c r="JFW641" s="394"/>
      <c r="JFX641" s="394"/>
      <c r="JFY641" s="394"/>
      <c r="JFZ641" s="394"/>
      <c r="JGA641" s="394"/>
      <c r="JGB641" s="394"/>
      <c r="JGC641" s="394"/>
      <c r="JGD641" s="394"/>
      <c r="JGE641" s="394"/>
      <c r="JGF641" s="394"/>
      <c r="JGG641" s="394"/>
      <c r="JGH641" s="394"/>
      <c r="JGI641" s="394"/>
      <c r="JGJ641" s="394"/>
      <c r="JGK641" s="394"/>
      <c r="JGL641" s="394"/>
      <c r="JGM641" s="394"/>
      <c r="JGN641" s="394"/>
      <c r="JGO641" s="394"/>
      <c r="JGP641" s="394"/>
      <c r="JGQ641" s="394"/>
      <c r="JGR641" s="394"/>
      <c r="JGS641" s="394"/>
      <c r="JGT641" s="394"/>
      <c r="JGU641" s="394"/>
      <c r="JGV641" s="394"/>
      <c r="JGW641" s="394"/>
      <c r="JGX641" s="394"/>
      <c r="JGY641" s="394"/>
      <c r="JGZ641" s="394"/>
      <c r="JHA641" s="394"/>
      <c r="JHB641" s="394"/>
      <c r="JHC641" s="394"/>
      <c r="JHD641" s="394"/>
      <c r="JHE641" s="394"/>
      <c r="JHF641" s="394"/>
      <c r="JHG641" s="394"/>
      <c r="JHH641" s="394"/>
      <c r="JHI641" s="394"/>
      <c r="JHJ641" s="394"/>
      <c r="JHK641" s="394"/>
      <c r="JHL641" s="394"/>
      <c r="JHM641" s="394"/>
      <c r="JHN641" s="394"/>
      <c r="JHO641" s="394"/>
      <c r="JHP641" s="394"/>
      <c r="JHQ641" s="394"/>
      <c r="JHR641" s="394"/>
      <c r="JHS641" s="394"/>
      <c r="JHT641" s="394"/>
      <c r="JHU641" s="394"/>
      <c r="JHV641" s="394"/>
      <c r="JHW641" s="394"/>
      <c r="JHX641" s="394"/>
      <c r="JHY641" s="394"/>
      <c r="JHZ641" s="394"/>
      <c r="JIA641" s="394"/>
      <c r="JIB641" s="394"/>
      <c r="JIC641" s="394"/>
      <c r="JID641" s="394"/>
      <c r="JIE641" s="394"/>
      <c r="JIF641" s="394"/>
      <c r="JIG641" s="394"/>
      <c r="JIH641" s="394"/>
      <c r="JII641" s="394"/>
      <c r="JIJ641" s="394"/>
      <c r="JIK641" s="394"/>
      <c r="JIL641" s="394"/>
      <c r="JIM641" s="394"/>
      <c r="JIN641" s="394"/>
      <c r="JIO641" s="394"/>
      <c r="JIP641" s="394"/>
      <c r="JIQ641" s="394"/>
      <c r="JIR641" s="394"/>
      <c r="JIS641" s="394"/>
      <c r="JIT641" s="394"/>
      <c r="JIU641" s="394"/>
      <c r="JIV641" s="394"/>
      <c r="JIW641" s="394"/>
      <c r="JIX641" s="394"/>
      <c r="JIY641" s="394"/>
      <c r="JIZ641" s="394"/>
      <c r="JJA641" s="394"/>
      <c r="JJB641" s="394"/>
      <c r="JJC641" s="394"/>
      <c r="JJD641" s="394"/>
      <c r="JJE641" s="394"/>
      <c r="JJF641" s="394"/>
      <c r="JJG641" s="394"/>
      <c r="JJH641" s="394"/>
      <c r="JJI641" s="394"/>
      <c r="JJJ641" s="394"/>
      <c r="JJK641" s="394"/>
      <c r="JJL641" s="394"/>
      <c r="JJM641" s="394"/>
      <c r="JJN641" s="394"/>
      <c r="JJO641" s="394"/>
      <c r="JJP641" s="394"/>
      <c r="JJQ641" s="394"/>
      <c r="JJR641" s="394"/>
      <c r="JJS641" s="394"/>
      <c r="JJT641" s="394"/>
      <c r="JJU641" s="394"/>
      <c r="JJV641" s="394"/>
      <c r="JJW641" s="394"/>
      <c r="JJX641" s="394"/>
      <c r="JJY641" s="394"/>
      <c r="JJZ641" s="394"/>
      <c r="JKA641" s="394"/>
      <c r="JKB641" s="394"/>
      <c r="JKC641" s="394"/>
      <c r="JKD641" s="394"/>
      <c r="JKE641" s="394"/>
      <c r="JKF641" s="394"/>
      <c r="JKG641" s="394"/>
      <c r="JKH641" s="394"/>
      <c r="JKI641" s="394"/>
      <c r="JKJ641" s="394"/>
      <c r="JKK641" s="394"/>
      <c r="JKL641" s="394"/>
      <c r="JKM641" s="394"/>
      <c r="JKN641" s="394"/>
      <c r="JKO641" s="394"/>
      <c r="JKP641" s="394"/>
      <c r="JKQ641" s="394"/>
      <c r="JKR641" s="394"/>
      <c r="JKS641" s="394"/>
      <c r="JKT641" s="394"/>
      <c r="JKU641" s="394"/>
      <c r="JKV641" s="394"/>
      <c r="JKW641" s="394"/>
      <c r="JKX641" s="394"/>
      <c r="JKY641" s="394"/>
      <c r="JKZ641" s="394"/>
      <c r="JLA641" s="394"/>
      <c r="JLB641" s="394"/>
      <c r="JLC641" s="394"/>
      <c r="JLD641" s="394"/>
      <c r="JLE641" s="394"/>
      <c r="JLF641" s="394"/>
      <c r="JLG641" s="394"/>
      <c r="JLH641" s="394"/>
      <c r="JLI641" s="394"/>
      <c r="JLJ641" s="394"/>
      <c r="JLK641" s="394"/>
      <c r="JLL641" s="394"/>
      <c r="JLM641" s="394"/>
      <c r="JLN641" s="394"/>
      <c r="JLO641" s="394"/>
      <c r="JLP641" s="394"/>
      <c r="JLQ641" s="394"/>
      <c r="JLR641" s="394"/>
      <c r="JLS641" s="394"/>
      <c r="JLT641" s="394"/>
      <c r="JLU641" s="394"/>
      <c r="JLV641" s="394"/>
      <c r="JLW641" s="394"/>
      <c r="JLX641" s="394"/>
      <c r="JLY641" s="394"/>
      <c r="JLZ641" s="394"/>
      <c r="JMA641" s="394"/>
      <c r="JMB641" s="394"/>
      <c r="JMC641" s="394"/>
      <c r="JMD641" s="394"/>
      <c r="JME641" s="394"/>
      <c r="JMF641" s="394"/>
      <c r="JMG641" s="394"/>
      <c r="JMH641" s="394"/>
      <c r="JMI641" s="394"/>
      <c r="JMJ641" s="394"/>
      <c r="JMK641" s="394"/>
      <c r="JML641" s="394"/>
      <c r="JMM641" s="394"/>
      <c r="JMN641" s="394"/>
      <c r="JMO641" s="394"/>
      <c r="JMP641" s="394"/>
      <c r="JMQ641" s="394"/>
      <c r="JMR641" s="394"/>
      <c r="JMS641" s="394"/>
      <c r="JMT641" s="394"/>
      <c r="JMU641" s="394"/>
      <c r="JMV641" s="394"/>
      <c r="JMW641" s="394"/>
      <c r="JMX641" s="394"/>
      <c r="JMY641" s="394"/>
      <c r="JMZ641" s="394"/>
      <c r="JNA641" s="394"/>
      <c r="JNB641" s="394"/>
      <c r="JNC641" s="394"/>
      <c r="JND641" s="394"/>
      <c r="JNE641" s="394"/>
      <c r="JNF641" s="394"/>
      <c r="JNG641" s="394"/>
      <c r="JNH641" s="394"/>
      <c r="JNI641" s="394"/>
      <c r="JNJ641" s="394"/>
      <c r="JNK641" s="394"/>
      <c r="JNL641" s="394"/>
      <c r="JNM641" s="394"/>
      <c r="JNN641" s="394"/>
      <c r="JNO641" s="394"/>
      <c r="JNP641" s="394"/>
      <c r="JNQ641" s="394"/>
      <c r="JNR641" s="394"/>
      <c r="JNS641" s="394"/>
      <c r="JNT641" s="394"/>
      <c r="JNU641" s="394"/>
      <c r="JNV641" s="394"/>
      <c r="JNW641" s="394"/>
      <c r="JNX641" s="394"/>
      <c r="JNY641" s="394"/>
      <c r="JNZ641" s="394"/>
      <c r="JOA641" s="394"/>
      <c r="JOB641" s="394"/>
      <c r="JOC641" s="394"/>
      <c r="JOD641" s="394"/>
      <c r="JOE641" s="394"/>
      <c r="JOF641" s="394"/>
      <c r="JOG641" s="394"/>
      <c r="JOH641" s="394"/>
      <c r="JOI641" s="394"/>
      <c r="JOJ641" s="394"/>
      <c r="JOK641" s="394"/>
      <c r="JOL641" s="394"/>
      <c r="JOM641" s="394"/>
      <c r="JON641" s="394"/>
      <c r="JOO641" s="394"/>
      <c r="JOP641" s="394"/>
      <c r="JOQ641" s="394"/>
      <c r="JOR641" s="394"/>
      <c r="JOS641" s="394"/>
      <c r="JOT641" s="394"/>
      <c r="JOU641" s="394"/>
      <c r="JOV641" s="394"/>
      <c r="JOW641" s="394"/>
      <c r="JOX641" s="394"/>
      <c r="JOY641" s="394"/>
      <c r="JOZ641" s="394"/>
      <c r="JPA641" s="394"/>
      <c r="JPB641" s="394"/>
      <c r="JPC641" s="394"/>
      <c r="JPD641" s="394"/>
      <c r="JPE641" s="394"/>
      <c r="JPF641" s="394"/>
      <c r="JPG641" s="394"/>
      <c r="JPH641" s="394"/>
      <c r="JPI641" s="394"/>
      <c r="JPJ641" s="394"/>
      <c r="JPK641" s="394"/>
      <c r="JPL641" s="394"/>
      <c r="JPM641" s="394"/>
      <c r="JPN641" s="394"/>
      <c r="JPO641" s="394"/>
      <c r="JPP641" s="394"/>
      <c r="JPQ641" s="394"/>
      <c r="JPR641" s="394"/>
      <c r="JPS641" s="394"/>
      <c r="JPT641" s="394"/>
      <c r="JPU641" s="394"/>
      <c r="JPV641" s="394"/>
      <c r="JPW641" s="394"/>
      <c r="JPX641" s="394"/>
      <c r="JPY641" s="394"/>
      <c r="JPZ641" s="394"/>
      <c r="JQA641" s="394"/>
      <c r="JQB641" s="394"/>
      <c r="JQC641" s="394"/>
      <c r="JQD641" s="394"/>
      <c r="JQE641" s="394"/>
      <c r="JQF641" s="394"/>
      <c r="JQG641" s="394"/>
      <c r="JQH641" s="394"/>
      <c r="JQI641" s="394"/>
      <c r="JQJ641" s="394"/>
      <c r="JQK641" s="394"/>
      <c r="JQL641" s="394"/>
      <c r="JQM641" s="394"/>
      <c r="JQN641" s="394"/>
      <c r="JQO641" s="394"/>
      <c r="JQP641" s="394"/>
      <c r="JQQ641" s="394"/>
      <c r="JQR641" s="394"/>
      <c r="JQS641" s="394"/>
      <c r="JQT641" s="394"/>
      <c r="JQU641" s="394"/>
      <c r="JQV641" s="394"/>
      <c r="JQW641" s="394"/>
      <c r="JQX641" s="394"/>
      <c r="JQY641" s="394"/>
      <c r="JQZ641" s="394"/>
      <c r="JRA641" s="394"/>
      <c r="JRB641" s="394"/>
      <c r="JRC641" s="394"/>
      <c r="JRD641" s="394"/>
      <c r="JRE641" s="394"/>
      <c r="JRF641" s="394"/>
      <c r="JRG641" s="394"/>
      <c r="JRH641" s="394"/>
      <c r="JRI641" s="394"/>
      <c r="JRJ641" s="394"/>
      <c r="JRK641" s="394"/>
      <c r="JRL641" s="394"/>
      <c r="JRM641" s="394"/>
      <c r="JRN641" s="394"/>
      <c r="JRO641" s="394"/>
      <c r="JRP641" s="394"/>
      <c r="JRQ641" s="394"/>
      <c r="JRR641" s="394"/>
      <c r="JRS641" s="394"/>
      <c r="JRT641" s="394"/>
      <c r="JRU641" s="394"/>
      <c r="JRV641" s="394"/>
      <c r="JRW641" s="394"/>
      <c r="JRX641" s="394"/>
      <c r="JRY641" s="394"/>
      <c r="JRZ641" s="394"/>
      <c r="JSA641" s="394"/>
      <c r="JSB641" s="394"/>
      <c r="JSC641" s="394"/>
      <c r="JSD641" s="394"/>
      <c r="JSE641" s="394"/>
      <c r="JSF641" s="394"/>
      <c r="JSG641" s="394"/>
      <c r="JSH641" s="394"/>
      <c r="JSI641" s="394"/>
      <c r="JSJ641" s="394"/>
      <c r="JSK641" s="394"/>
      <c r="JSL641" s="394"/>
      <c r="JSM641" s="394"/>
      <c r="JSN641" s="394"/>
      <c r="JSO641" s="394"/>
      <c r="JSP641" s="394"/>
      <c r="JSQ641" s="394"/>
      <c r="JSR641" s="394"/>
      <c r="JSS641" s="394"/>
      <c r="JST641" s="394"/>
      <c r="JSU641" s="394"/>
      <c r="JSV641" s="394"/>
      <c r="JSW641" s="394"/>
      <c r="JSX641" s="394"/>
      <c r="JSY641" s="394"/>
      <c r="JSZ641" s="394"/>
      <c r="JTA641" s="394"/>
      <c r="JTB641" s="394"/>
      <c r="JTC641" s="394"/>
      <c r="JTD641" s="394"/>
      <c r="JTE641" s="394"/>
      <c r="JTF641" s="394"/>
      <c r="JTG641" s="394"/>
      <c r="JTH641" s="394"/>
      <c r="JTI641" s="394"/>
      <c r="JTJ641" s="394"/>
      <c r="JTK641" s="394"/>
      <c r="JTL641" s="394"/>
      <c r="JTM641" s="394"/>
      <c r="JTN641" s="394"/>
      <c r="JTO641" s="394"/>
      <c r="JTP641" s="394"/>
      <c r="JTQ641" s="394"/>
      <c r="JTR641" s="394"/>
      <c r="JTS641" s="394"/>
      <c r="JTT641" s="394"/>
      <c r="JTU641" s="394"/>
      <c r="JTV641" s="394"/>
      <c r="JTW641" s="394"/>
      <c r="JTX641" s="394"/>
      <c r="JTY641" s="394"/>
      <c r="JTZ641" s="394"/>
      <c r="JUA641" s="394"/>
      <c r="JUB641" s="394"/>
      <c r="JUC641" s="394"/>
      <c r="JUD641" s="394"/>
      <c r="JUE641" s="394"/>
      <c r="JUF641" s="394"/>
      <c r="JUG641" s="394"/>
      <c r="JUH641" s="394"/>
      <c r="JUI641" s="394"/>
      <c r="JUJ641" s="394"/>
      <c r="JUK641" s="394"/>
      <c r="JUL641" s="394"/>
      <c r="JUM641" s="394"/>
      <c r="JUN641" s="394"/>
      <c r="JUO641" s="394"/>
      <c r="JUP641" s="394"/>
      <c r="JUQ641" s="394"/>
      <c r="JUR641" s="394"/>
      <c r="JUS641" s="394"/>
      <c r="JUT641" s="394"/>
      <c r="JUU641" s="394"/>
      <c r="JUV641" s="394"/>
      <c r="JUW641" s="394"/>
      <c r="JUX641" s="394"/>
      <c r="JUY641" s="394"/>
      <c r="JUZ641" s="394"/>
      <c r="JVA641" s="394"/>
      <c r="JVB641" s="394"/>
      <c r="JVC641" s="394"/>
      <c r="JVD641" s="394"/>
      <c r="JVE641" s="394"/>
      <c r="JVF641" s="394"/>
      <c r="JVG641" s="394"/>
      <c r="JVH641" s="394"/>
      <c r="JVI641" s="394"/>
      <c r="JVJ641" s="394"/>
      <c r="JVK641" s="394"/>
      <c r="JVL641" s="394"/>
      <c r="JVM641" s="394"/>
      <c r="JVN641" s="394"/>
      <c r="JVO641" s="394"/>
      <c r="JVP641" s="394"/>
      <c r="JVQ641" s="394"/>
      <c r="JVR641" s="394"/>
      <c r="JVS641" s="394"/>
      <c r="JVT641" s="394"/>
      <c r="JVU641" s="394"/>
      <c r="JVV641" s="394"/>
      <c r="JVW641" s="394"/>
      <c r="JVX641" s="394"/>
      <c r="JVY641" s="394"/>
      <c r="JVZ641" s="394"/>
      <c r="JWA641" s="394"/>
      <c r="JWB641" s="394"/>
      <c r="JWC641" s="394"/>
      <c r="JWD641" s="394"/>
      <c r="JWE641" s="394"/>
      <c r="JWF641" s="394"/>
      <c r="JWG641" s="394"/>
      <c r="JWH641" s="394"/>
      <c r="JWI641" s="394"/>
      <c r="JWJ641" s="394"/>
      <c r="JWK641" s="394"/>
      <c r="JWL641" s="394"/>
      <c r="JWM641" s="394"/>
      <c r="JWN641" s="394"/>
      <c r="JWO641" s="394"/>
      <c r="JWP641" s="394"/>
      <c r="JWQ641" s="394"/>
      <c r="JWR641" s="394"/>
      <c r="JWS641" s="394"/>
      <c r="JWT641" s="394"/>
      <c r="JWU641" s="394"/>
      <c r="JWV641" s="394"/>
      <c r="JWW641" s="394"/>
      <c r="JWX641" s="394"/>
      <c r="JWY641" s="394"/>
      <c r="JWZ641" s="394"/>
      <c r="JXA641" s="394"/>
      <c r="JXB641" s="394"/>
      <c r="JXC641" s="394"/>
      <c r="JXD641" s="394"/>
      <c r="JXE641" s="394"/>
      <c r="JXF641" s="394"/>
      <c r="JXG641" s="394"/>
      <c r="JXH641" s="394"/>
      <c r="JXI641" s="394"/>
      <c r="JXJ641" s="394"/>
      <c r="JXK641" s="394"/>
      <c r="JXL641" s="394"/>
      <c r="JXM641" s="394"/>
      <c r="JXN641" s="394"/>
      <c r="JXO641" s="394"/>
      <c r="JXP641" s="394"/>
      <c r="JXQ641" s="394"/>
      <c r="JXR641" s="394"/>
      <c r="JXS641" s="394"/>
      <c r="JXT641" s="394"/>
      <c r="JXU641" s="394"/>
      <c r="JXV641" s="394"/>
      <c r="JXW641" s="394"/>
      <c r="JXX641" s="394"/>
      <c r="JXY641" s="394"/>
      <c r="JXZ641" s="394"/>
      <c r="JYA641" s="394"/>
      <c r="JYB641" s="394"/>
      <c r="JYC641" s="394"/>
      <c r="JYD641" s="394"/>
      <c r="JYE641" s="394"/>
      <c r="JYF641" s="394"/>
      <c r="JYG641" s="394"/>
      <c r="JYH641" s="394"/>
      <c r="JYI641" s="394"/>
      <c r="JYJ641" s="394"/>
      <c r="JYK641" s="394"/>
      <c r="JYL641" s="394"/>
      <c r="JYM641" s="394"/>
      <c r="JYN641" s="394"/>
      <c r="JYO641" s="394"/>
      <c r="JYP641" s="394"/>
      <c r="JYQ641" s="394"/>
      <c r="JYR641" s="394"/>
      <c r="JYS641" s="394"/>
      <c r="JYT641" s="394"/>
      <c r="JYU641" s="394"/>
      <c r="JYV641" s="394"/>
      <c r="JYW641" s="394"/>
      <c r="JYX641" s="394"/>
      <c r="JYY641" s="394"/>
      <c r="JYZ641" s="394"/>
      <c r="JZA641" s="394"/>
      <c r="JZB641" s="394"/>
      <c r="JZC641" s="394"/>
      <c r="JZD641" s="394"/>
      <c r="JZE641" s="394"/>
      <c r="JZF641" s="394"/>
      <c r="JZG641" s="394"/>
      <c r="JZH641" s="394"/>
      <c r="JZI641" s="394"/>
      <c r="JZJ641" s="394"/>
      <c r="JZK641" s="394"/>
      <c r="JZL641" s="394"/>
      <c r="JZM641" s="394"/>
      <c r="JZN641" s="394"/>
      <c r="JZO641" s="394"/>
      <c r="JZP641" s="394"/>
      <c r="JZQ641" s="394"/>
      <c r="JZR641" s="394"/>
      <c r="JZS641" s="394"/>
      <c r="JZT641" s="394"/>
      <c r="JZU641" s="394"/>
      <c r="JZV641" s="394"/>
      <c r="JZW641" s="394"/>
      <c r="JZX641" s="394"/>
      <c r="JZY641" s="394"/>
      <c r="JZZ641" s="394"/>
      <c r="KAA641" s="394"/>
      <c r="KAB641" s="394"/>
      <c r="KAC641" s="394"/>
      <c r="KAD641" s="394"/>
      <c r="KAE641" s="394"/>
      <c r="KAF641" s="394"/>
      <c r="KAG641" s="394"/>
      <c r="KAH641" s="394"/>
      <c r="KAI641" s="394"/>
      <c r="KAJ641" s="394"/>
      <c r="KAK641" s="394"/>
      <c r="KAL641" s="394"/>
      <c r="KAM641" s="394"/>
      <c r="KAN641" s="394"/>
      <c r="KAO641" s="394"/>
      <c r="KAP641" s="394"/>
      <c r="KAQ641" s="394"/>
      <c r="KAR641" s="394"/>
      <c r="KAS641" s="394"/>
      <c r="KAT641" s="394"/>
      <c r="KAU641" s="394"/>
      <c r="KAV641" s="394"/>
      <c r="KAW641" s="394"/>
      <c r="KAX641" s="394"/>
      <c r="KAY641" s="394"/>
      <c r="KAZ641" s="394"/>
      <c r="KBA641" s="394"/>
      <c r="KBB641" s="394"/>
      <c r="KBC641" s="394"/>
      <c r="KBD641" s="394"/>
      <c r="KBE641" s="394"/>
      <c r="KBF641" s="394"/>
      <c r="KBG641" s="394"/>
      <c r="KBH641" s="394"/>
      <c r="KBI641" s="394"/>
      <c r="KBJ641" s="394"/>
      <c r="KBK641" s="394"/>
      <c r="KBL641" s="394"/>
      <c r="KBM641" s="394"/>
      <c r="KBN641" s="394"/>
      <c r="KBO641" s="394"/>
      <c r="KBP641" s="394"/>
      <c r="KBQ641" s="394"/>
      <c r="KBR641" s="394"/>
      <c r="KBS641" s="394"/>
      <c r="KBT641" s="394"/>
      <c r="KBU641" s="394"/>
      <c r="KBV641" s="394"/>
      <c r="KBW641" s="394"/>
      <c r="KBX641" s="394"/>
      <c r="KBY641" s="394"/>
      <c r="KBZ641" s="394"/>
      <c r="KCA641" s="394"/>
      <c r="KCB641" s="394"/>
      <c r="KCC641" s="394"/>
      <c r="KCD641" s="394"/>
      <c r="KCE641" s="394"/>
      <c r="KCF641" s="394"/>
      <c r="KCG641" s="394"/>
      <c r="KCH641" s="394"/>
      <c r="KCI641" s="394"/>
      <c r="KCJ641" s="394"/>
      <c r="KCK641" s="394"/>
      <c r="KCL641" s="394"/>
      <c r="KCM641" s="394"/>
      <c r="KCN641" s="394"/>
      <c r="KCO641" s="394"/>
      <c r="KCP641" s="394"/>
      <c r="KCQ641" s="394"/>
      <c r="KCR641" s="394"/>
      <c r="KCS641" s="394"/>
      <c r="KCT641" s="394"/>
      <c r="KCU641" s="394"/>
      <c r="KCV641" s="394"/>
      <c r="KCW641" s="394"/>
      <c r="KCX641" s="394"/>
      <c r="KCY641" s="394"/>
      <c r="KCZ641" s="394"/>
      <c r="KDA641" s="394"/>
      <c r="KDB641" s="394"/>
      <c r="KDC641" s="394"/>
      <c r="KDD641" s="394"/>
      <c r="KDE641" s="394"/>
      <c r="KDF641" s="394"/>
      <c r="KDG641" s="394"/>
      <c r="KDH641" s="394"/>
      <c r="KDI641" s="394"/>
      <c r="KDJ641" s="394"/>
      <c r="KDK641" s="394"/>
      <c r="KDL641" s="394"/>
      <c r="KDM641" s="394"/>
      <c r="KDN641" s="394"/>
      <c r="KDO641" s="394"/>
      <c r="KDP641" s="394"/>
      <c r="KDQ641" s="394"/>
      <c r="KDR641" s="394"/>
      <c r="KDS641" s="394"/>
      <c r="KDT641" s="394"/>
      <c r="KDU641" s="394"/>
      <c r="KDV641" s="394"/>
      <c r="KDW641" s="394"/>
      <c r="KDX641" s="394"/>
      <c r="KDY641" s="394"/>
      <c r="KDZ641" s="394"/>
      <c r="KEA641" s="394"/>
      <c r="KEB641" s="394"/>
      <c r="KEC641" s="394"/>
      <c r="KED641" s="394"/>
      <c r="KEE641" s="394"/>
      <c r="KEF641" s="394"/>
      <c r="KEG641" s="394"/>
      <c r="KEH641" s="394"/>
      <c r="KEI641" s="394"/>
      <c r="KEJ641" s="394"/>
      <c r="KEK641" s="394"/>
      <c r="KEL641" s="394"/>
      <c r="KEM641" s="394"/>
      <c r="KEN641" s="394"/>
      <c r="KEO641" s="394"/>
      <c r="KEP641" s="394"/>
      <c r="KEQ641" s="394"/>
      <c r="KER641" s="394"/>
      <c r="KES641" s="394"/>
      <c r="KET641" s="394"/>
      <c r="KEU641" s="394"/>
      <c r="KEV641" s="394"/>
      <c r="KEW641" s="394"/>
      <c r="KEX641" s="394"/>
      <c r="KEY641" s="394"/>
      <c r="KEZ641" s="394"/>
      <c r="KFA641" s="394"/>
      <c r="KFB641" s="394"/>
      <c r="KFC641" s="394"/>
      <c r="KFD641" s="394"/>
      <c r="KFE641" s="394"/>
      <c r="KFF641" s="394"/>
      <c r="KFG641" s="394"/>
      <c r="KFH641" s="394"/>
      <c r="KFI641" s="394"/>
      <c r="KFJ641" s="394"/>
      <c r="KFK641" s="394"/>
      <c r="KFL641" s="394"/>
      <c r="KFM641" s="394"/>
      <c r="KFN641" s="394"/>
      <c r="KFO641" s="394"/>
      <c r="KFP641" s="394"/>
      <c r="KFQ641" s="394"/>
      <c r="KFR641" s="394"/>
      <c r="KFS641" s="394"/>
      <c r="KFT641" s="394"/>
      <c r="KFU641" s="394"/>
      <c r="KFV641" s="394"/>
      <c r="KFW641" s="394"/>
      <c r="KFX641" s="394"/>
      <c r="KFY641" s="394"/>
      <c r="KFZ641" s="394"/>
      <c r="KGA641" s="394"/>
      <c r="KGB641" s="394"/>
      <c r="KGC641" s="394"/>
      <c r="KGD641" s="394"/>
      <c r="KGE641" s="394"/>
      <c r="KGF641" s="394"/>
      <c r="KGG641" s="394"/>
      <c r="KGH641" s="394"/>
      <c r="KGI641" s="394"/>
      <c r="KGJ641" s="394"/>
      <c r="KGK641" s="394"/>
      <c r="KGL641" s="394"/>
      <c r="KGM641" s="394"/>
      <c r="KGN641" s="394"/>
      <c r="KGO641" s="394"/>
      <c r="KGP641" s="394"/>
      <c r="KGQ641" s="394"/>
      <c r="KGR641" s="394"/>
      <c r="KGS641" s="394"/>
      <c r="KGT641" s="394"/>
      <c r="KGU641" s="394"/>
      <c r="KGV641" s="394"/>
      <c r="KGW641" s="394"/>
      <c r="KGX641" s="394"/>
      <c r="KGY641" s="394"/>
      <c r="KGZ641" s="394"/>
      <c r="KHA641" s="394"/>
      <c r="KHB641" s="394"/>
      <c r="KHC641" s="394"/>
      <c r="KHD641" s="394"/>
      <c r="KHE641" s="394"/>
      <c r="KHF641" s="394"/>
      <c r="KHG641" s="394"/>
      <c r="KHH641" s="394"/>
      <c r="KHI641" s="394"/>
      <c r="KHJ641" s="394"/>
      <c r="KHK641" s="394"/>
      <c r="KHL641" s="394"/>
      <c r="KHM641" s="394"/>
      <c r="KHN641" s="394"/>
      <c r="KHO641" s="394"/>
      <c r="KHP641" s="394"/>
      <c r="KHQ641" s="394"/>
      <c r="KHR641" s="394"/>
      <c r="KHS641" s="394"/>
      <c r="KHT641" s="394"/>
      <c r="KHU641" s="394"/>
      <c r="KHV641" s="394"/>
      <c r="KHW641" s="394"/>
      <c r="KHX641" s="394"/>
      <c r="KHY641" s="394"/>
      <c r="KHZ641" s="394"/>
      <c r="KIA641" s="394"/>
      <c r="KIB641" s="394"/>
      <c r="KIC641" s="394"/>
      <c r="KID641" s="394"/>
      <c r="KIE641" s="394"/>
      <c r="KIF641" s="394"/>
      <c r="KIG641" s="394"/>
      <c r="KIH641" s="394"/>
      <c r="KII641" s="394"/>
      <c r="KIJ641" s="394"/>
      <c r="KIK641" s="394"/>
      <c r="KIL641" s="394"/>
      <c r="KIM641" s="394"/>
      <c r="KIN641" s="394"/>
      <c r="KIO641" s="394"/>
      <c r="KIP641" s="394"/>
      <c r="KIQ641" s="394"/>
      <c r="KIR641" s="394"/>
      <c r="KIS641" s="394"/>
      <c r="KIT641" s="394"/>
      <c r="KIU641" s="394"/>
      <c r="KIV641" s="394"/>
      <c r="KIW641" s="394"/>
      <c r="KIX641" s="394"/>
      <c r="KIY641" s="394"/>
      <c r="KIZ641" s="394"/>
      <c r="KJA641" s="394"/>
      <c r="KJB641" s="394"/>
      <c r="KJC641" s="394"/>
      <c r="KJD641" s="394"/>
      <c r="KJE641" s="394"/>
      <c r="KJF641" s="394"/>
      <c r="KJG641" s="394"/>
      <c r="KJH641" s="394"/>
      <c r="KJI641" s="394"/>
      <c r="KJJ641" s="394"/>
      <c r="KJK641" s="394"/>
      <c r="KJL641" s="394"/>
      <c r="KJM641" s="394"/>
      <c r="KJN641" s="394"/>
      <c r="KJO641" s="394"/>
      <c r="KJP641" s="394"/>
      <c r="KJQ641" s="394"/>
      <c r="KJR641" s="394"/>
      <c r="KJS641" s="394"/>
      <c r="KJT641" s="394"/>
      <c r="KJU641" s="394"/>
      <c r="KJV641" s="394"/>
      <c r="KJW641" s="394"/>
      <c r="KJX641" s="394"/>
      <c r="KJY641" s="394"/>
      <c r="KJZ641" s="394"/>
      <c r="KKA641" s="394"/>
      <c r="KKB641" s="394"/>
      <c r="KKC641" s="394"/>
      <c r="KKD641" s="394"/>
      <c r="KKE641" s="394"/>
      <c r="KKF641" s="394"/>
      <c r="KKG641" s="394"/>
      <c r="KKH641" s="394"/>
      <c r="KKI641" s="394"/>
      <c r="KKJ641" s="394"/>
      <c r="KKK641" s="394"/>
      <c r="KKL641" s="394"/>
      <c r="KKM641" s="394"/>
      <c r="KKN641" s="394"/>
      <c r="KKO641" s="394"/>
      <c r="KKP641" s="394"/>
      <c r="KKQ641" s="394"/>
      <c r="KKR641" s="394"/>
      <c r="KKS641" s="394"/>
      <c r="KKT641" s="394"/>
      <c r="KKU641" s="394"/>
      <c r="KKV641" s="394"/>
      <c r="KKW641" s="394"/>
      <c r="KKX641" s="394"/>
      <c r="KKY641" s="394"/>
      <c r="KKZ641" s="394"/>
      <c r="KLA641" s="394"/>
      <c r="KLB641" s="394"/>
      <c r="KLC641" s="394"/>
      <c r="KLD641" s="394"/>
      <c r="KLE641" s="394"/>
      <c r="KLF641" s="394"/>
      <c r="KLG641" s="394"/>
      <c r="KLH641" s="394"/>
      <c r="KLI641" s="394"/>
      <c r="KLJ641" s="394"/>
      <c r="KLK641" s="394"/>
      <c r="KLL641" s="394"/>
      <c r="KLM641" s="394"/>
      <c r="KLN641" s="394"/>
      <c r="KLO641" s="394"/>
      <c r="KLP641" s="394"/>
      <c r="KLQ641" s="394"/>
      <c r="KLR641" s="394"/>
      <c r="KLS641" s="394"/>
      <c r="KLT641" s="394"/>
      <c r="KLU641" s="394"/>
      <c r="KLV641" s="394"/>
      <c r="KLW641" s="394"/>
      <c r="KLX641" s="394"/>
      <c r="KLY641" s="394"/>
      <c r="KLZ641" s="394"/>
      <c r="KMA641" s="394"/>
      <c r="KMB641" s="394"/>
      <c r="KMC641" s="394"/>
      <c r="KMD641" s="394"/>
      <c r="KME641" s="394"/>
      <c r="KMF641" s="394"/>
      <c r="KMG641" s="394"/>
      <c r="KMH641" s="394"/>
      <c r="KMI641" s="394"/>
      <c r="KMJ641" s="394"/>
      <c r="KMK641" s="394"/>
      <c r="KML641" s="394"/>
      <c r="KMM641" s="394"/>
      <c r="KMN641" s="394"/>
      <c r="KMO641" s="394"/>
      <c r="KMP641" s="394"/>
      <c r="KMQ641" s="394"/>
      <c r="KMR641" s="394"/>
      <c r="KMS641" s="394"/>
      <c r="KMT641" s="394"/>
      <c r="KMU641" s="394"/>
      <c r="KMV641" s="394"/>
      <c r="KMW641" s="394"/>
      <c r="KMX641" s="394"/>
      <c r="KMY641" s="394"/>
      <c r="KMZ641" s="394"/>
      <c r="KNA641" s="394"/>
      <c r="KNB641" s="394"/>
      <c r="KNC641" s="394"/>
      <c r="KND641" s="394"/>
      <c r="KNE641" s="394"/>
      <c r="KNF641" s="394"/>
      <c r="KNG641" s="394"/>
      <c r="KNH641" s="394"/>
      <c r="KNI641" s="394"/>
      <c r="KNJ641" s="394"/>
      <c r="KNK641" s="394"/>
      <c r="KNL641" s="394"/>
      <c r="KNM641" s="394"/>
      <c r="KNN641" s="394"/>
      <c r="KNO641" s="394"/>
      <c r="KNP641" s="394"/>
      <c r="KNQ641" s="394"/>
      <c r="KNR641" s="394"/>
      <c r="KNS641" s="394"/>
      <c r="KNT641" s="394"/>
      <c r="KNU641" s="394"/>
      <c r="KNV641" s="394"/>
      <c r="KNW641" s="394"/>
      <c r="KNX641" s="394"/>
      <c r="KNY641" s="394"/>
      <c r="KNZ641" s="394"/>
      <c r="KOA641" s="394"/>
      <c r="KOB641" s="394"/>
      <c r="KOC641" s="394"/>
      <c r="KOD641" s="394"/>
      <c r="KOE641" s="394"/>
      <c r="KOF641" s="394"/>
      <c r="KOG641" s="394"/>
      <c r="KOH641" s="394"/>
      <c r="KOI641" s="394"/>
      <c r="KOJ641" s="394"/>
      <c r="KOK641" s="394"/>
      <c r="KOL641" s="394"/>
      <c r="KOM641" s="394"/>
      <c r="KON641" s="394"/>
      <c r="KOO641" s="394"/>
      <c r="KOP641" s="394"/>
      <c r="KOQ641" s="394"/>
      <c r="KOR641" s="394"/>
      <c r="KOS641" s="394"/>
      <c r="KOT641" s="394"/>
      <c r="KOU641" s="394"/>
      <c r="KOV641" s="394"/>
      <c r="KOW641" s="394"/>
      <c r="KOX641" s="394"/>
      <c r="KOY641" s="394"/>
      <c r="KOZ641" s="394"/>
      <c r="KPA641" s="394"/>
      <c r="KPB641" s="394"/>
      <c r="KPC641" s="394"/>
      <c r="KPD641" s="394"/>
      <c r="KPE641" s="394"/>
      <c r="KPF641" s="394"/>
      <c r="KPG641" s="394"/>
      <c r="KPH641" s="394"/>
      <c r="KPI641" s="394"/>
      <c r="KPJ641" s="394"/>
      <c r="KPK641" s="394"/>
      <c r="KPL641" s="394"/>
      <c r="KPM641" s="394"/>
      <c r="KPN641" s="394"/>
      <c r="KPO641" s="394"/>
      <c r="KPP641" s="394"/>
      <c r="KPQ641" s="394"/>
      <c r="KPR641" s="394"/>
      <c r="KPS641" s="394"/>
      <c r="KPT641" s="394"/>
      <c r="KPU641" s="394"/>
      <c r="KPV641" s="394"/>
      <c r="KPW641" s="394"/>
      <c r="KPX641" s="394"/>
      <c r="KPY641" s="394"/>
      <c r="KPZ641" s="394"/>
      <c r="KQA641" s="394"/>
      <c r="KQB641" s="394"/>
      <c r="KQC641" s="394"/>
      <c r="KQD641" s="394"/>
      <c r="KQE641" s="394"/>
      <c r="KQF641" s="394"/>
      <c r="KQG641" s="394"/>
      <c r="KQH641" s="394"/>
      <c r="KQI641" s="394"/>
      <c r="KQJ641" s="394"/>
      <c r="KQK641" s="394"/>
      <c r="KQL641" s="394"/>
      <c r="KQM641" s="394"/>
      <c r="KQN641" s="394"/>
      <c r="KQO641" s="394"/>
      <c r="KQP641" s="394"/>
      <c r="KQQ641" s="394"/>
      <c r="KQR641" s="394"/>
      <c r="KQS641" s="394"/>
      <c r="KQT641" s="394"/>
      <c r="KQU641" s="394"/>
      <c r="KQV641" s="394"/>
      <c r="KQW641" s="394"/>
      <c r="KQX641" s="394"/>
      <c r="KQY641" s="394"/>
      <c r="KQZ641" s="394"/>
      <c r="KRA641" s="394"/>
      <c r="KRB641" s="394"/>
      <c r="KRC641" s="394"/>
      <c r="KRD641" s="394"/>
      <c r="KRE641" s="394"/>
      <c r="KRF641" s="394"/>
      <c r="KRG641" s="394"/>
      <c r="KRH641" s="394"/>
      <c r="KRI641" s="394"/>
      <c r="KRJ641" s="394"/>
      <c r="KRK641" s="394"/>
      <c r="KRL641" s="394"/>
      <c r="KRM641" s="394"/>
      <c r="KRN641" s="394"/>
      <c r="KRO641" s="394"/>
      <c r="KRP641" s="394"/>
      <c r="KRQ641" s="394"/>
      <c r="KRR641" s="394"/>
      <c r="KRS641" s="394"/>
      <c r="KRT641" s="394"/>
      <c r="KRU641" s="394"/>
      <c r="KRV641" s="394"/>
      <c r="KRW641" s="394"/>
      <c r="KRX641" s="394"/>
      <c r="KRY641" s="394"/>
      <c r="KRZ641" s="394"/>
      <c r="KSA641" s="394"/>
      <c r="KSB641" s="394"/>
      <c r="KSC641" s="394"/>
      <c r="KSD641" s="394"/>
      <c r="KSE641" s="394"/>
      <c r="KSF641" s="394"/>
      <c r="KSG641" s="394"/>
      <c r="KSH641" s="394"/>
      <c r="KSI641" s="394"/>
      <c r="KSJ641" s="394"/>
      <c r="KSK641" s="394"/>
      <c r="KSL641" s="394"/>
      <c r="KSM641" s="394"/>
      <c r="KSN641" s="394"/>
      <c r="KSO641" s="394"/>
      <c r="KSP641" s="394"/>
      <c r="KSQ641" s="394"/>
      <c r="KSR641" s="394"/>
      <c r="KSS641" s="394"/>
      <c r="KST641" s="394"/>
      <c r="KSU641" s="394"/>
      <c r="KSV641" s="394"/>
      <c r="KSW641" s="394"/>
      <c r="KSX641" s="394"/>
      <c r="KSY641" s="394"/>
      <c r="KSZ641" s="394"/>
      <c r="KTA641" s="394"/>
      <c r="KTB641" s="394"/>
      <c r="KTC641" s="394"/>
      <c r="KTD641" s="394"/>
      <c r="KTE641" s="394"/>
      <c r="KTF641" s="394"/>
      <c r="KTG641" s="394"/>
      <c r="KTH641" s="394"/>
      <c r="KTI641" s="394"/>
      <c r="KTJ641" s="394"/>
      <c r="KTK641" s="394"/>
      <c r="KTL641" s="394"/>
      <c r="KTM641" s="394"/>
      <c r="KTN641" s="394"/>
      <c r="KTO641" s="394"/>
      <c r="KTP641" s="394"/>
      <c r="KTQ641" s="394"/>
      <c r="KTR641" s="394"/>
      <c r="KTS641" s="394"/>
      <c r="KTT641" s="394"/>
      <c r="KTU641" s="394"/>
      <c r="KTV641" s="394"/>
      <c r="KTW641" s="394"/>
      <c r="KTX641" s="394"/>
      <c r="KTY641" s="394"/>
      <c r="KTZ641" s="394"/>
      <c r="KUA641" s="394"/>
      <c r="KUB641" s="394"/>
      <c r="KUC641" s="394"/>
      <c r="KUD641" s="394"/>
      <c r="KUE641" s="394"/>
      <c r="KUF641" s="394"/>
      <c r="KUG641" s="394"/>
      <c r="KUH641" s="394"/>
      <c r="KUI641" s="394"/>
      <c r="KUJ641" s="394"/>
      <c r="KUK641" s="394"/>
      <c r="KUL641" s="394"/>
      <c r="KUM641" s="394"/>
      <c r="KUN641" s="394"/>
      <c r="KUO641" s="394"/>
      <c r="KUP641" s="394"/>
      <c r="KUQ641" s="394"/>
      <c r="KUR641" s="394"/>
      <c r="KUS641" s="394"/>
      <c r="KUT641" s="394"/>
      <c r="KUU641" s="394"/>
      <c r="KUV641" s="394"/>
      <c r="KUW641" s="394"/>
      <c r="KUX641" s="394"/>
      <c r="KUY641" s="394"/>
      <c r="KUZ641" s="394"/>
      <c r="KVA641" s="394"/>
      <c r="KVB641" s="394"/>
      <c r="KVC641" s="394"/>
      <c r="KVD641" s="394"/>
      <c r="KVE641" s="394"/>
      <c r="KVF641" s="394"/>
      <c r="KVG641" s="394"/>
      <c r="KVH641" s="394"/>
      <c r="KVI641" s="394"/>
      <c r="KVJ641" s="394"/>
      <c r="KVK641" s="394"/>
      <c r="KVL641" s="394"/>
      <c r="KVM641" s="394"/>
      <c r="KVN641" s="394"/>
      <c r="KVO641" s="394"/>
      <c r="KVP641" s="394"/>
      <c r="KVQ641" s="394"/>
      <c r="KVR641" s="394"/>
      <c r="KVS641" s="394"/>
      <c r="KVT641" s="394"/>
      <c r="KVU641" s="394"/>
      <c r="KVV641" s="394"/>
      <c r="KVW641" s="394"/>
      <c r="KVX641" s="394"/>
      <c r="KVY641" s="394"/>
      <c r="KVZ641" s="394"/>
      <c r="KWA641" s="394"/>
      <c r="KWB641" s="394"/>
      <c r="KWC641" s="394"/>
      <c r="KWD641" s="394"/>
      <c r="KWE641" s="394"/>
      <c r="KWF641" s="394"/>
      <c r="KWG641" s="394"/>
      <c r="KWH641" s="394"/>
      <c r="KWI641" s="394"/>
      <c r="KWJ641" s="394"/>
      <c r="KWK641" s="394"/>
      <c r="KWL641" s="394"/>
      <c r="KWM641" s="394"/>
      <c r="KWN641" s="394"/>
      <c r="KWO641" s="394"/>
      <c r="KWP641" s="394"/>
      <c r="KWQ641" s="394"/>
      <c r="KWR641" s="394"/>
      <c r="KWS641" s="394"/>
      <c r="KWT641" s="394"/>
      <c r="KWU641" s="394"/>
      <c r="KWV641" s="394"/>
      <c r="KWW641" s="394"/>
      <c r="KWX641" s="394"/>
      <c r="KWY641" s="394"/>
      <c r="KWZ641" s="394"/>
      <c r="KXA641" s="394"/>
      <c r="KXB641" s="394"/>
      <c r="KXC641" s="394"/>
      <c r="KXD641" s="394"/>
      <c r="KXE641" s="394"/>
      <c r="KXF641" s="394"/>
      <c r="KXG641" s="394"/>
      <c r="KXH641" s="394"/>
      <c r="KXI641" s="394"/>
      <c r="KXJ641" s="394"/>
      <c r="KXK641" s="394"/>
      <c r="KXL641" s="394"/>
      <c r="KXM641" s="394"/>
      <c r="KXN641" s="394"/>
      <c r="KXO641" s="394"/>
      <c r="KXP641" s="394"/>
      <c r="KXQ641" s="394"/>
      <c r="KXR641" s="394"/>
      <c r="KXS641" s="394"/>
      <c r="KXT641" s="394"/>
      <c r="KXU641" s="394"/>
      <c r="KXV641" s="394"/>
      <c r="KXW641" s="394"/>
      <c r="KXX641" s="394"/>
      <c r="KXY641" s="394"/>
      <c r="KXZ641" s="394"/>
      <c r="KYA641" s="394"/>
      <c r="KYB641" s="394"/>
      <c r="KYC641" s="394"/>
      <c r="KYD641" s="394"/>
      <c r="KYE641" s="394"/>
      <c r="KYF641" s="394"/>
      <c r="KYG641" s="394"/>
      <c r="KYH641" s="394"/>
      <c r="KYI641" s="394"/>
      <c r="KYJ641" s="394"/>
      <c r="KYK641" s="394"/>
      <c r="KYL641" s="394"/>
      <c r="KYM641" s="394"/>
      <c r="KYN641" s="394"/>
      <c r="KYO641" s="394"/>
      <c r="KYP641" s="394"/>
      <c r="KYQ641" s="394"/>
      <c r="KYR641" s="394"/>
      <c r="KYS641" s="394"/>
      <c r="KYT641" s="394"/>
      <c r="KYU641" s="394"/>
      <c r="KYV641" s="394"/>
      <c r="KYW641" s="394"/>
      <c r="KYX641" s="394"/>
      <c r="KYY641" s="394"/>
      <c r="KYZ641" s="394"/>
      <c r="KZA641" s="394"/>
      <c r="KZB641" s="394"/>
      <c r="KZC641" s="394"/>
      <c r="KZD641" s="394"/>
      <c r="KZE641" s="394"/>
      <c r="KZF641" s="394"/>
      <c r="KZG641" s="394"/>
      <c r="KZH641" s="394"/>
      <c r="KZI641" s="394"/>
      <c r="KZJ641" s="394"/>
      <c r="KZK641" s="394"/>
      <c r="KZL641" s="394"/>
      <c r="KZM641" s="394"/>
      <c r="KZN641" s="394"/>
      <c r="KZO641" s="394"/>
      <c r="KZP641" s="394"/>
      <c r="KZQ641" s="394"/>
      <c r="KZR641" s="394"/>
      <c r="KZS641" s="394"/>
      <c r="KZT641" s="394"/>
      <c r="KZU641" s="394"/>
      <c r="KZV641" s="394"/>
      <c r="KZW641" s="394"/>
      <c r="KZX641" s="394"/>
      <c r="KZY641" s="394"/>
      <c r="KZZ641" s="394"/>
      <c r="LAA641" s="394"/>
      <c r="LAB641" s="394"/>
      <c r="LAC641" s="394"/>
      <c r="LAD641" s="394"/>
      <c r="LAE641" s="394"/>
      <c r="LAF641" s="394"/>
      <c r="LAG641" s="394"/>
      <c r="LAH641" s="394"/>
      <c r="LAI641" s="394"/>
      <c r="LAJ641" s="394"/>
      <c r="LAK641" s="394"/>
      <c r="LAL641" s="394"/>
      <c r="LAM641" s="394"/>
      <c r="LAN641" s="394"/>
      <c r="LAO641" s="394"/>
      <c r="LAP641" s="394"/>
      <c r="LAQ641" s="394"/>
      <c r="LAR641" s="394"/>
      <c r="LAS641" s="394"/>
      <c r="LAT641" s="394"/>
      <c r="LAU641" s="394"/>
      <c r="LAV641" s="394"/>
      <c r="LAW641" s="394"/>
      <c r="LAX641" s="394"/>
      <c r="LAY641" s="394"/>
      <c r="LAZ641" s="394"/>
      <c r="LBA641" s="394"/>
      <c r="LBB641" s="394"/>
      <c r="LBC641" s="394"/>
      <c r="LBD641" s="394"/>
      <c r="LBE641" s="394"/>
      <c r="LBF641" s="394"/>
      <c r="LBG641" s="394"/>
      <c r="LBH641" s="394"/>
      <c r="LBI641" s="394"/>
      <c r="LBJ641" s="394"/>
      <c r="LBK641" s="394"/>
      <c r="LBL641" s="394"/>
      <c r="LBM641" s="394"/>
      <c r="LBN641" s="394"/>
      <c r="LBO641" s="394"/>
      <c r="LBP641" s="394"/>
      <c r="LBQ641" s="394"/>
      <c r="LBR641" s="394"/>
      <c r="LBS641" s="394"/>
      <c r="LBT641" s="394"/>
      <c r="LBU641" s="394"/>
      <c r="LBV641" s="394"/>
      <c r="LBW641" s="394"/>
      <c r="LBX641" s="394"/>
      <c r="LBY641" s="394"/>
      <c r="LBZ641" s="394"/>
      <c r="LCA641" s="394"/>
      <c r="LCB641" s="394"/>
      <c r="LCC641" s="394"/>
      <c r="LCD641" s="394"/>
      <c r="LCE641" s="394"/>
      <c r="LCF641" s="394"/>
      <c r="LCG641" s="394"/>
      <c r="LCH641" s="394"/>
      <c r="LCI641" s="394"/>
      <c r="LCJ641" s="394"/>
      <c r="LCK641" s="394"/>
      <c r="LCL641" s="394"/>
      <c r="LCM641" s="394"/>
      <c r="LCN641" s="394"/>
      <c r="LCO641" s="394"/>
      <c r="LCP641" s="394"/>
      <c r="LCQ641" s="394"/>
      <c r="LCR641" s="394"/>
      <c r="LCS641" s="394"/>
      <c r="LCT641" s="394"/>
      <c r="LCU641" s="394"/>
      <c r="LCV641" s="394"/>
      <c r="LCW641" s="394"/>
      <c r="LCX641" s="394"/>
      <c r="LCY641" s="394"/>
      <c r="LCZ641" s="394"/>
      <c r="LDA641" s="394"/>
      <c r="LDB641" s="394"/>
      <c r="LDC641" s="394"/>
      <c r="LDD641" s="394"/>
      <c r="LDE641" s="394"/>
      <c r="LDF641" s="394"/>
      <c r="LDG641" s="394"/>
      <c r="LDH641" s="394"/>
      <c r="LDI641" s="394"/>
      <c r="LDJ641" s="394"/>
      <c r="LDK641" s="394"/>
      <c r="LDL641" s="394"/>
      <c r="LDM641" s="394"/>
      <c r="LDN641" s="394"/>
      <c r="LDO641" s="394"/>
      <c r="LDP641" s="394"/>
      <c r="LDQ641" s="394"/>
      <c r="LDR641" s="394"/>
      <c r="LDS641" s="394"/>
      <c r="LDT641" s="394"/>
      <c r="LDU641" s="394"/>
      <c r="LDV641" s="394"/>
      <c r="LDW641" s="394"/>
      <c r="LDX641" s="394"/>
      <c r="LDY641" s="394"/>
      <c r="LDZ641" s="394"/>
      <c r="LEA641" s="394"/>
      <c r="LEB641" s="394"/>
      <c r="LEC641" s="394"/>
      <c r="LED641" s="394"/>
      <c r="LEE641" s="394"/>
      <c r="LEF641" s="394"/>
      <c r="LEG641" s="394"/>
      <c r="LEH641" s="394"/>
      <c r="LEI641" s="394"/>
      <c r="LEJ641" s="394"/>
      <c r="LEK641" s="394"/>
      <c r="LEL641" s="394"/>
      <c r="LEM641" s="394"/>
      <c r="LEN641" s="394"/>
      <c r="LEO641" s="394"/>
      <c r="LEP641" s="394"/>
      <c r="LEQ641" s="394"/>
      <c r="LER641" s="394"/>
      <c r="LES641" s="394"/>
      <c r="LET641" s="394"/>
      <c r="LEU641" s="394"/>
      <c r="LEV641" s="394"/>
      <c r="LEW641" s="394"/>
      <c r="LEX641" s="394"/>
      <c r="LEY641" s="394"/>
      <c r="LEZ641" s="394"/>
      <c r="LFA641" s="394"/>
      <c r="LFB641" s="394"/>
      <c r="LFC641" s="394"/>
      <c r="LFD641" s="394"/>
      <c r="LFE641" s="394"/>
      <c r="LFF641" s="394"/>
      <c r="LFG641" s="394"/>
      <c r="LFH641" s="394"/>
      <c r="LFI641" s="394"/>
      <c r="LFJ641" s="394"/>
      <c r="LFK641" s="394"/>
      <c r="LFL641" s="394"/>
      <c r="LFM641" s="394"/>
      <c r="LFN641" s="394"/>
      <c r="LFO641" s="394"/>
      <c r="LFP641" s="394"/>
      <c r="LFQ641" s="394"/>
      <c r="LFR641" s="394"/>
      <c r="LFS641" s="394"/>
      <c r="LFT641" s="394"/>
      <c r="LFU641" s="394"/>
      <c r="LFV641" s="394"/>
      <c r="LFW641" s="394"/>
      <c r="LFX641" s="394"/>
      <c r="LFY641" s="394"/>
      <c r="LFZ641" s="394"/>
      <c r="LGA641" s="394"/>
      <c r="LGB641" s="394"/>
      <c r="LGC641" s="394"/>
      <c r="LGD641" s="394"/>
      <c r="LGE641" s="394"/>
      <c r="LGF641" s="394"/>
      <c r="LGG641" s="394"/>
      <c r="LGH641" s="394"/>
      <c r="LGI641" s="394"/>
      <c r="LGJ641" s="394"/>
      <c r="LGK641" s="394"/>
      <c r="LGL641" s="394"/>
      <c r="LGM641" s="394"/>
      <c r="LGN641" s="394"/>
      <c r="LGO641" s="394"/>
      <c r="LGP641" s="394"/>
      <c r="LGQ641" s="394"/>
      <c r="LGR641" s="394"/>
      <c r="LGS641" s="394"/>
      <c r="LGT641" s="394"/>
      <c r="LGU641" s="394"/>
      <c r="LGV641" s="394"/>
      <c r="LGW641" s="394"/>
      <c r="LGX641" s="394"/>
      <c r="LGY641" s="394"/>
      <c r="LGZ641" s="394"/>
      <c r="LHA641" s="394"/>
      <c r="LHB641" s="394"/>
      <c r="LHC641" s="394"/>
      <c r="LHD641" s="394"/>
      <c r="LHE641" s="394"/>
      <c r="LHF641" s="394"/>
      <c r="LHG641" s="394"/>
      <c r="LHH641" s="394"/>
      <c r="LHI641" s="394"/>
      <c r="LHJ641" s="394"/>
      <c r="LHK641" s="394"/>
      <c r="LHL641" s="394"/>
      <c r="LHM641" s="394"/>
      <c r="LHN641" s="394"/>
      <c r="LHO641" s="394"/>
      <c r="LHP641" s="394"/>
      <c r="LHQ641" s="394"/>
      <c r="LHR641" s="394"/>
      <c r="LHS641" s="394"/>
      <c r="LHT641" s="394"/>
      <c r="LHU641" s="394"/>
      <c r="LHV641" s="394"/>
      <c r="LHW641" s="394"/>
      <c r="LHX641" s="394"/>
      <c r="LHY641" s="394"/>
      <c r="LHZ641" s="394"/>
      <c r="LIA641" s="394"/>
      <c r="LIB641" s="394"/>
      <c r="LIC641" s="394"/>
      <c r="LID641" s="394"/>
      <c r="LIE641" s="394"/>
      <c r="LIF641" s="394"/>
      <c r="LIG641" s="394"/>
      <c r="LIH641" s="394"/>
      <c r="LII641" s="394"/>
      <c r="LIJ641" s="394"/>
      <c r="LIK641" s="394"/>
      <c r="LIL641" s="394"/>
      <c r="LIM641" s="394"/>
      <c r="LIN641" s="394"/>
      <c r="LIO641" s="394"/>
      <c r="LIP641" s="394"/>
      <c r="LIQ641" s="394"/>
      <c r="LIR641" s="394"/>
      <c r="LIS641" s="394"/>
      <c r="LIT641" s="394"/>
      <c r="LIU641" s="394"/>
      <c r="LIV641" s="394"/>
      <c r="LIW641" s="394"/>
      <c r="LIX641" s="394"/>
      <c r="LIY641" s="394"/>
      <c r="LIZ641" s="394"/>
      <c r="LJA641" s="394"/>
      <c r="LJB641" s="394"/>
      <c r="LJC641" s="394"/>
      <c r="LJD641" s="394"/>
      <c r="LJE641" s="394"/>
      <c r="LJF641" s="394"/>
      <c r="LJG641" s="394"/>
      <c r="LJH641" s="394"/>
      <c r="LJI641" s="394"/>
      <c r="LJJ641" s="394"/>
      <c r="LJK641" s="394"/>
      <c r="LJL641" s="394"/>
      <c r="LJM641" s="394"/>
      <c r="LJN641" s="394"/>
      <c r="LJO641" s="394"/>
      <c r="LJP641" s="394"/>
      <c r="LJQ641" s="394"/>
      <c r="LJR641" s="394"/>
      <c r="LJS641" s="394"/>
      <c r="LJT641" s="394"/>
      <c r="LJU641" s="394"/>
      <c r="LJV641" s="394"/>
      <c r="LJW641" s="394"/>
      <c r="LJX641" s="394"/>
      <c r="LJY641" s="394"/>
      <c r="LJZ641" s="394"/>
      <c r="LKA641" s="394"/>
      <c r="LKB641" s="394"/>
      <c r="LKC641" s="394"/>
      <c r="LKD641" s="394"/>
      <c r="LKE641" s="394"/>
      <c r="LKF641" s="394"/>
      <c r="LKG641" s="394"/>
      <c r="LKH641" s="394"/>
      <c r="LKI641" s="394"/>
      <c r="LKJ641" s="394"/>
      <c r="LKK641" s="394"/>
      <c r="LKL641" s="394"/>
      <c r="LKM641" s="394"/>
      <c r="LKN641" s="394"/>
      <c r="LKO641" s="394"/>
      <c r="LKP641" s="394"/>
      <c r="LKQ641" s="394"/>
      <c r="LKR641" s="394"/>
      <c r="LKS641" s="394"/>
      <c r="LKT641" s="394"/>
      <c r="LKU641" s="394"/>
      <c r="LKV641" s="394"/>
      <c r="LKW641" s="394"/>
      <c r="LKX641" s="394"/>
      <c r="LKY641" s="394"/>
      <c r="LKZ641" s="394"/>
      <c r="LLA641" s="394"/>
      <c r="LLB641" s="394"/>
      <c r="LLC641" s="394"/>
      <c r="LLD641" s="394"/>
      <c r="LLE641" s="394"/>
      <c r="LLF641" s="394"/>
      <c r="LLG641" s="394"/>
      <c r="LLH641" s="394"/>
      <c r="LLI641" s="394"/>
      <c r="LLJ641" s="394"/>
      <c r="LLK641" s="394"/>
      <c r="LLL641" s="394"/>
      <c r="LLM641" s="394"/>
      <c r="LLN641" s="394"/>
      <c r="LLO641" s="394"/>
      <c r="LLP641" s="394"/>
      <c r="LLQ641" s="394"/>
      <c r="LLR641" s="394"/>
      <c r="LLS641" s="394"/>
      <c r="LLT641" s="394"/>
      <c r="LLU641" s="394"/>
      <c r="LLV641" s="394"/>
      <c r="LLW641" s="394"/>
      <c r="LLX641" s="394"/>
      <c r="LLY641" s="394"/>
      <c r="LLZ641" s="394"/>
      <c r="LMA641" s="394"/>
      <c r="LMB641" s="394"/>
      <c r="LMC641" s="394"/>
      <c r="LMD641" s="394"/>
      <c r="LME641" s="394"/>
      <c r="LMF641" s="394"/>
      <c r="LMG641" s="394"/>
      <c r="LMH641" s="394"/>
      <c r="LMI641" s="394"/>
      <c r="LMJ641" s="394"/>
      <c r="LMK641" s="394"/>
      <c r="LML641" s="394"/>
      <c r="LMM641" s="394"/>
      <c r="LMN641" s="394"/>
      <c r="LMO641" s="394"/>
      <c r="LMP641" s="394"/>
      <c r="LMQ641" s="394"/>
      <c r="LMR641" s="394"/>
      <c r="LMS641" s="394"/>
      <c r="LMT641" s="394"/>
      <c r="LMU641" s="394"/>
      <c r="LMV641" s="394"/>
      <c r="LMW641" s="394"/>
      <c r="LMX641" s="394"/>
      <c r="LMY641" s="394"/>
      <c r="LMZ641" s="394"/>
      <c r="LNA641" s="394"/>
      <c r="LNB641" s="394"/>
      <c r="LNC641" s="394"/>
      <c r="LND641" s="394"/>
      <c r="LNE641" s="394"/>
      <c r="LNF641" s="394"/>
      <c r="LNG641" s="394"/>
      <c r="LNH641" s="394"/>
      <c r="LNI641" s="394"/>
      <c r="LNJ641" s="394"/>
      <c r="LNK641" s="394"/>
      <c r="LNL641" s="394"/>
      <c r="LNM641" s="394"/>
      <c r="LNN641" s="394"/>
      <c r="LNO641" s="394"/>
      <c r="LNP641" s="394"/>
      <c r="LNQ641" s="394"/>
      <c r="LNR641" s="394"/>
      <c r="LNS641" s="394"/>
      <c r="LNT641" s="394"/>
      <c r="LNU641" s="394"/>
      <c r="LNV641" s="394"/>
      <c r="LNW641" s="394"/>
      <c r="LNX641" s="394"/>
      <c r="LNY641" s="394"/>
      <c r="LNZ641" s="394"/>
      <c r="LOA641" s="394"/>
      <c r="LOB641" s="394"/>
      <c r="LOC641" s="394"/>
      <c r="LOD641" s="394"/>
      <c r="LOE641" s="394"/>
      <c r="LOF641" s="394"/>
      <c r="LOG641" s="394"/>
      <c r="LOH641" s="394"/>
      <c r="LOI641" s="394"/>
      <c r="LOJ641" s="394"/>
      <c r="LOK641" s="394"/>
      <c r="LOL641" s="394"/>
      <c r="LOM641" s="394"/>
      <c r="LON641" s="394"/>
      <c r="LOO641" s="394"/>
      <c r="LOP641" s="394"/>
      <c r="LOQ641" s="394"/>
      <c r="LOR641" s="394"/>
      <c r="LOS641" s="394"/>
      <c r="LOT641" s="394"/>
      <c r="LOU641" s="394"/>
      <c r="LOV641" s="394"/>
      <c r="LOW641" s="394"/>
      <c r="LOX641" s="394"/>
      <c r="LOY641" s="394"/>
      <c r="LOZ641" s="394"/>
      <c r="LPA641" s="394"/>
      <c r="LPB641" s="394"/>
      <c r="LPC641" s="394"/>
      <c r="LPD641" s="394"/>
      <c r="LPE641" s="394"/>
      <c r="LPF641" s="394"/>
      <c r="LPG641" s="394"/>
      <c r="LPH641" s="394"/>
      <c r="LPI641" s="394"/>
      <c r="LPJ641" s="394"/>
      <c r="LPK641" s="394"/>
      <c r="LPL641" s="394"/>
      <c r="LPM641" s="394"/>
      <c r="LPN641" s="394"/>
      <c r="LPO641" s="394"/>
      <c r="LPP641" s="394"/>
      <c r="LPQ641" s="394"/>
      <c r="LPR641" s="394"/>
      <c r="LPS641" s="394"/>
      <c r="LPT641" s="394"/>
      <c r="LPU641" s="394"/>
      <c r="LPV641" s="394"/>
      <c r="LPW641" s="394"/>
      <c r="LPX641" s="394"/>
      <c r="LPY641" s="394"/>
      <c r="LPZ641" s="394"/>
      <c r="LQA641" s="394"/>
      <c r="LQB641" s="394"/>
      <c r="LQC641" s="394"/>
      <c r="LQD641" s="394"/>
      <c r="LQE641" s="394"/>
      <c r="LQF641" s="394"/>
      <c r="LQG641" s="394"/>
      <c r="LQH641" s="394"/>
      <c r="LQI641" s="394"/>
      <c r="LQJ641" s="394"/>
      <c r="LQK641" s="394"/>
      <c r="LQL641" s="394"/>
      <c r="LQM641" s="394"/>
      <c r="LQN641" s="394"/>
      <c r="LQO641" s="394"/>
      <c r="LQP641" s="394"/>
      <c r="LQQ641" s="394"/>
      <c r="LQR641" s="394"/>
      <c r="LQS641" s="394"/>
      <c r="LQT641" s="394"/>
      <c r="LQU641" s="394"/>
      <c r="LQV641" s="394"/>
      <c r="LQW641" s="394"/>
      <c r="LQX641" s="394"/>
      <c r="LQY641" s="394"/>
      <c r="LQZ641" s="394"/>
      <c r="LRA641" s="394"/>
      <c r="LRB641" s="394"/>
      <c r="LRC641" s="394"/>
      <c r="LRD641" s="394"/>
      <c r="LRE641" s="394"/>
      <c r="LRF641" s="394"/>
      <c r="LRG641" s="394"/>
      <c r="LRH641" s="394"/>
      <c r="LRI641" s="394"/>
      <c r="LRJ641" s="394"/>
      <c r="LRK641" s="394"/>
      <c r="LRL641" s="394"/>
      <c r="LRM641" s="394"/>
      <c r="LRN641" s="394"/>
      <c r="LRO641" s="394"/>
      <c r="LRP641" s="394"/>
      <c r="LRQ641" s="394"/>
      <c r="LRR641" s="394"/>
      <c r="LRS641" s="394"/>
      <c r="LRT641" s="394"/>
      <c r="LRU641" s="394"/>
      <c r="LRV641" s="394"/>
      <c r="LRW641" s="394"/>
      <c r="LRX641" s="394"/>
      <c r="LRY641" s="394"/>
      <c r="LRZ641" s="394"/>
      <c r="LSA641" s="394"/>
      <c r="LSB641" s="394"/>
      <c r="LSC641" s="394"/>
      <c r="LSD641" s="394"/>
      <c r="LSE641" s="394"/>
      <c r="LSF641" s="394"/>
      <c r="LSG641" s="394"/>
      <c r="LSH641" s="394"/>
      <c r="LSI641" s="394"/>
      <c r="LSJ641" s="394"/>
      <c r="LSK641" s="394"/>
      <c r="LSL641" s="394"/>
      <c r="LSM641" s="394"/>
      <c r="LSN641" s="394"/>
      <c r="LSO641" s="394"/>
      <c r="LSP641" s="394"/>
      <c r="LSQ641" s="394"/>
      <c r="LSR641" s="394"/>
      <c r="LSS641" s="394"/>
      <c r="LST641" s="394"/>
      <c r="LSU641" s="394"/>
      <c r="LSV641" s="394"/>
      <c r="LSW641" s="394"/>
      <c r="LSX641" s="394"/>
      <c r="LSY641" s="394"/>
      <c r="LSZ641" s="394"/>
      <c r="LTA641" s="394"/>
      <c r="LTB641" s="394"/>
      <c r="LTC641" s="394"/>
      <c r="LTD641" s="394"/>
      <c r="LTE641" s="394"/>
      <c r="LTF641" s="394"/>
      <c r="LTG641" s="394"/>
      <c r="LTH641" s="394"/>
      <c r="LTI641" s="394"/>
      <c r="LTJ641" s="394"/>
      <c r="LTK641" s="394"/>
      <c r="LTL641" s="394"/>
      <c r="LTM641" s="394"/>
      <c r="LTN641" s="394"/>
      <c r="LTO641" s="394"/>
      <c r="LTP641" s="394"/>
      <c r="LTQ641" s="394"/>
      <c r="LTR641" s="394"/>
      <c r="LTS641" s="394"/>
      <c r="LTT641" s="394"/>
      <c r="LTU641" s="394"/>
      <c r="LTV641" s="394"/>
      <c r="LTW641" s="394"/>
      <c r="LTX641" s="394"/>
      <c r="LTY641" s="394"/>
      <c r="LTZ641" s="394"/>
      <c r="LUA641" s="394"/>
      <c r="LUB641" s="394"/>
      <c r="LUC641" s="394"/>
      <c r="LUD641" s="394"/>
      <c r="LUE641" s="394"/>
      <c r="LUF641" s="394"/>
      <c r="LUG641" s="394"/>
      <c r="LUH641" s="394"/>
      <c r="LUI641" s="394"/>
      <c r="LUJ641" s="394"/>
      <c r="LUK641" s="394"/>
      <c r="LUL641" s="394"/>
      <c r="LUM641" s="394"/>
      <c r="LUN641" s="394"/>
      <c r="LUO641" s="394"/>
      <c r="LUP641" s="394"/>
      <c r="LUQ641" s="394"/>
      <c r="LUR641" s="394"/>
      <c r="LUS641" s="394"/>
      <c r="LUT641" s="394"/>
      <c r="LUU641" s="394"/>
      <c r="LUV641" s="394"/>
      <c r="LUW641" s="394"/>
      <c r="LUX641" s="394"/>
      <c r="LUY641" s="394"/>
      <c r="LUZ641" s="394"/>
      <c r="LVA641" s="394"/>
      <c r="LVB641" s="394"/>
      <c r="LVC641" s="394"/>
      <c r="LVD641" s="394"/>
      <c r="LVE641" s="394"/>
      <c r="LVF641" s="394"/>
      <c r="LVG641" s="394"/>
      <c r="LVH641" s="394"/>
      <c r="LVI641" s="394"/>
      <c r="LVJ641" s="394"/>
      <c r="LVK641" s="394"/>
      <c r="LVL641" s="394"/>
      <c r="LVM641" s="394"/>
      <c r="LVN641" s="394"/>
      <c r="LVO641" s="394"/>
      <c r="LVP641" s="394"/>
      <c r="LVQ641" s="394"/>
      <c r="LVR641" s="394"/>
      <c r="LVS641" s="394"/>
      <c r="LVT641" s="394"/>
      <c r="LVU641" s="394"/>
      <c r="LVV641" s="394"/>
      <c r="LVW641" s="394"/>
      <c r="LVX641" s="394"/>
      <c r="LVY641" s="394"/>
      <c r="LVZ641" s="394"/>
      <c r="LWA641" s="394"/>
      <c r="LWB641" s="394"/>
      <c r="LWC641" s="394"/>
      <c r="LWD641" s="394"/>
      <c r="LWE641" s="394"/>
      <c r="LWF641" s="394"/>
      <c r="LWG641" s="394"/>
      <c r="LWH641" s="394"/>
      <c r="LWI641" s="394"/>
      <c r="LWJ641" s="394"/>
      <c r="LWK641" s="394"/>
      <c r="LWL641" s="394"/>
      <c r="LWM641" s="394"/>
      <c r="LWN641" s="394"/>
      <c r="LWO641" s="394"/>
      <c r="LWP641" s="394"/>
      <c r="LWQ641" s="394"/>
      <c r="LWR641" s="394"/>
      <c r="LWS641" s="394"/>
      <c r="LWT641" s="394"/>
      <c r="LWU641" s="394"/>
      <c r="LWV641" s="394"/>
      <c r="LWW641" s="394"/>
      <c r="LWX641" s="394"/>
      <c r="LWY641" s="394"/>
      <c r="LWZ641" s="394"/>
      <c r="LXA641" s="394"/>
      <c r="LXB641" s="394"/>
      <c r="LXC641" s="394"/>
      <c r="LXD641" s="394"/>
      <c r="LXE641" s="394"/>
      <c r="LXF641" s="394"/>
      <c r="LXG641" s="394"/>
      <c r="LXH641" s="394"/>
      <c r="LXI641" s="394"/>
      <c r="LXJ641" s="394"/>
      <c r="LXK641" s="394"/>
      <c r="LXL641" s="394"/>
      <c r="LXM641" s="394"/>
      <c r="LXN641" s="394"/>
      <c r="LXO641" s="394"/>
      <c r="LXP641" s="394"/>
      <c r="LXQ641" s="394"/>
      <c r="LXR641" s="394"/>
      <c r="LXS641" s="394"/>
      <c r="LXT641" s="394"/>
      <c r="LXU641" s="394"/>
      <c r="LXV641" s="394"/>
      <c r="LXW641" s="394"/>
      <c r="LXX641" s="394"/>
      <c r="LXY641" s="394"/>
      <c r="LXZ641" s="394"/>
      <c r="LYA641" s="394"/>
      <c r="LYB641" s="394"/>
      <c r="LYC641" s="394"/>
      <c r="LYD641" s="394"/>
      <c r="LYE641" s="394"/>
      <c r="LYF641" s="394"/>
      <c r="LYG641" s="394"/>
      <c r="LYH641" s="394"/>
      <c r="LYI641" s="394"/>
      <c r="LYJ641" s="394"/>
      <c r="LYK641" s="394"/>
      <c r="LYL641" s="394"/>
      <c r="LYM641" s="394"/>
      <c r="LYN641" s="394"/>
      <c r="LYO641" s="394"/>
      <c r="LYP641" s="394"/>
      <c r="LYQ641" s="394"/>
      <c r="LYR641" s="394"/>
      <c r="LYS641" s="394"/>
      <c r="LYT641" s="394"/>
      <c r="LYU641" s="394"/>
      <c r="LYV641" s="394"/>
      <c r="LYW641" s="394"/>
      <c r="LYX641" s="394"/>
      <c r="LYY641" s="394"/>
      <c r="LYZ641" s="394"/>
      <c r="LZA641" s="394"/>
      <c r="LZB641" s="394"/>
      <c r="LZC641" s="394"/>
      <c r="LZD641" s="394"/>
      <c r="LZE641" s="394"/>
      <c r="LZF641" s="394"/>
      <c r="LZG641" s="394"/>
      <c r="LZH641" s="394"/>
      <c r="LZI641" s="394"/>
      <c r="LZJ641" s="394"/>
      <c r="LZK641" s="394"/>
      <c r="LZL641" s="394"/>
      <c r="LZM641" s="394"/>
      <c r="LZN641" s="394"/>
      <c r="LZO641" s="394"/>
      <c r="LZP641" s="394"/>
      <c r="LZQ641" s="394"/>
      <c r="LZR641" s="394"/>
      <c r="LZS641" s="394"/>
      <c r="LZT641" s="394"/>
      <c r="LZU641" s="394"/>
      <c r="LZV641" s="394"/>
      <c r="LZW641" s="394"/>
      <c r="LZX641" s="394"/>
      <c r="LZY641" s="394"/>
      <c r="LZZ641" s="394"/>
      <c r="MAA641" s="394"/>
      <c r="MAB641" s="394"/>
      <c r="MAC641" s="394"/>
      <c r="MAD641" s="394"/>
      <c r="MAE641" s="394"/>
      <c r="MAF641" s="394"/>
      <c r="MAG641" s="394"/>
      <c r="MAH641" s="394"/>
      <c r="MAI641" s="394"/>
      <c r="MAJ641" s="394"/>
      <c r="MAK641" s="394"/>
      <c r="MAL641" s="394"/>
      <c r="MAM641" s="394"/>
      <c r="MAN641" s="394"/>
      <c r="MAO641" s="394"/>
      <c r="MAP641" s="394"/>
      <c r="MAQ641" s="394"/>
      <c r="MAR641" s="394"/>
      <c r="MAS641" s="394"/>
      <c r="MAT641" s="394"/>
      <c r="MAU641" s="394"/>
      <c r="MAV641" s="394"/>
      <c r="MAW641" s="394"/>
      <c r="MAX641" s="394"/>
      <c r="MAY641" s="394"/>
      <c r="MAZ641" s="394"/>
      <c r="MBA641" s="394"/>
      <c r="MBB641" s="394"/>
      <c r="MBC641" s="394"/>
      <c r="MBD641" s="394"/>
      <c r="MBE641" s="394"/>
      <c r="MBF641" s="394"/>
      <c r="MBG641" s="394"/>
      <c r="MBH641" s="394"/>
      <c r="MBI641" s="394"/>
      <c r="MBJ641" s="394"/>
      <c r="MBK641" s="394"/>
      <c r="MBL641" s="394"/>
      <c r="MBM641" s="394"/>
      <c r="MBN641" s="394"/>
      <c r="MBO641" s="394"/>
      <c r="MBP641" s="394"/>
      <c r="MBQ641" s="394"/>
      <c r="MBR641" s="394"/>
      <c r="MBS641" s="394"/>
      <c r="MBT641" s="394"/>
      <c r="MBU641" s="394"/>
      <c r="MBV641" s="394"/>
      <c r="MBW641" s="394"/>
      <c r="MBX641" s="394"/>
      <c r="MBY641" s="394"/>
      <c r="MBZ641" s="394"/>
      <c r="MCA641" s="394"/>
      <c r="MCB641" s="394"/>
      <c r="MCC641" s="394"/>
      <c r="MCD641" s="394"/>
      <c r="MCE641" s="394"/>
      <c r="MCF641" s="394"/>
      <c r="MCG641" s="394"/>
      <c r="MCH641" s="394"/>
      <c r="MCI641" s="394"/>
      <c r="MCJ641" s="394"/>
      <c r="MCK641" s="394"/>
      <c r="MCL641" s="394"/>
      <c r="MCM641" s="394"/>
      <c r="MCN641" s="394"/>
      <c r="MCO641" s="394"/>
      <c r="MCP641" s="394"/>
      <c r="MCQ641" s="394"/>
      <c r="MCR641" s="394"/>
      <c r="MCS641" s="394"/>
      <c r="MCT641" s="394"/>
      <c r="MCU641" s="394"/>
      <c r="MCV641" s="394"/>
      <c r="MCW641" s="394"/>
      <c r="MCX641" s="394"/>
      <c r="MCY641" s="394"/>
      <c r="MCZ641" s="394"/>
      <c r="MDA641" s="394"/>
      <c r="MDB641" s="394"/>
      <c r="MDC641" s="394"/>
      <c r="MDD641" s="394"/>
      <c r="MDE641" s="394"/>
      <c r="MDF641" s="394"/>
      <c r="MDG641" s="394"/>
      <c r="MDH641" s="394"/>
      <c r="MDI641" s="394"/>
      <c r="MDJ641" s="394"/>
      <c r="MDK641" s="394"/>
      <c r="MDL641" s="394"/>
      <c r="MDM641" s="394"/>
      <c r="MDN641" s="394"/>
      <c r="MDO641" s="394"/>
      <c r="MDP641" s="394"/>
      <c r="MDQ641" s="394"/>
      <c r="MDR641" s="394"/>
      <c r="MDS641" s="394"/>
      <c r="MDT641" s="394"/>
      <c r="MDU641" s="394"/>
      <c r="MDV641" s="394"/>
      <c r="MDW641" s="394"/>
      <c r="MDX641" s="394"/>
      <c r="MDY641" s="394"/>
      <c r="MDZ641" s="394"/>
      <c r="MEA641" s="394"/>
      <c r="MEB641" s="394"/>
      <c r="MEC641" s="394"/>
      <c r="MED641" s="394"/>
      <c r="MEE641" s="394"/>
      <c r="MEF641" s="394"/>
      <c r="MEG641" s="394"/>
      <c r="MEH641" s="394"/>
      <c r="MEI641" s="394"/>
      <c r="MEJ641" s="394"/>
      <c r="MEK641" s="394"/>
      <c r="MEL641" s="394"/>
      <c r="MEM641" s="394"/>
      <c r="MEN641" s="394"/>
      <c r="MEO641" s="394"/>
      <c r="MEP641" s="394"/>
      <c r="MEQ641" s="394"/>
      <c r="MER641" s="394"/>
      <c r="MES641" s="394"/>
      <c r="MET641" s="394"/>
      <c r="MEU641" s="394"/>
      <c r="MEV641" s="394"/>
      <c r="MEW641" s="394"/>
      <c r="MEX641" s="394"/>
      <c r="MEY641" s="394"/>
      <c r="MEZ641" s="394"/>
      <c r="MFA641" s="394"/>
      <c r="MFB641" s="394"/>
      <c r="MFC641" s="394"/>
      <c r="MFD641" s="394"/>
      <c r="MFE641" s="394"/>
      <c r="MFF641" s="394"/>
      <c r="MFG641" s="394"/>
      <c r="MFH641" s="394"/>
      <c r="MFI641" s="394"/>
      <c r="MFJ641" s="394"/>
      <c r="MFK641" s="394"/>
      <c r="MFL641" s="394"/>
      <c r="MFM641" s="394"/>
      <c r="MFN641" s="394"/>
      <c r="MFO641" s="394"/>
      <c r="MFP641" s="394"/>
      <c r="MFQ641" s="394"/>
      <c r="MFR641" s="394"/>
      <c r="MFS641" s="394"/>
      <c r="MFT641" s="394"/>
      <c r="MFU641" s="394"/>
      <c r="MFV641" s="394"/>
      <c r="MFW641" s="394"/>
      <c r="MFX641" s="394"/>
      <c r="MFY641" s="394"/>
      <c r="MFZ641" s="394"/>
      <c r="MGA641" s="394"/>
      <c r="MGB641" s="394"/>
      <c r="MGC641" s="394"/>
      <c r="MGD641" s="394"/>
      <c r="MGE641" s="394"/>
      <c r="MGF641" s="394"/>
      <c r="MGG641" s="394"/>
      <c r="MGH641" s="394"/>
      <c r="MGI641" s="394"/>
      <c r="MGJ641" s="394"/>
      <c r="MGK641" s="394"/>
      <c r="MGL641" s="394"/>
      <c r="MGM641" s="394"/>
      <c r="MGN641" s="394"/>
      <c r="MGO641" s="394"/>
      <c r="MGP641" s="394"/>
      <c r="MGQ641" s="394"/>
      <c r="MGR641" s="394"/>
      <c r="MGS641" s="394"/>
      <c r="MGT641" s="394"/>
      <c r="MGU641" s="394"/>
      <c r="MGV641" s="394"/>
      <c r="MGW641" s="394"/>
      <c r="MGX641" s="394"/>
      <c r="MGY641" s="394"/>
      <c r="MGZ641" s="394"/>
      <c r="MHA641" s="394"/>
      <c r="MHB641" s="394"/>
      <c r="MHC641" s="394"/>
      <c r="MHD641" s="394"/>
      <c r="MHE641" s="394"/>
      <c r="MHF641" s="394"/>
      <c r="MHG641" s="394"/>
      <c r="MHH641" s="394"/>
      <c r="MHI641" s="394"/>
      <c r="MHJ641" s="394"/>
      <c r="MHK641" s="394"/>
      <c r="MHL641" s="394"/>
      <c r="MHM641" s="394"/>
      <c r="MHN641" s="394"/>
      <c r="MHO641" s="394"/>
      <c r="MHP641" s="394"/>
      <c r="MHQ641" s="394"/>
      <c r="MHR641" s="394"/>
      <c r="MHS641" s="394"/>
      <c r="MHT641" s="394"/>
      <c r="MHU641" s="394"/>
      <c r="MHV641" s="394"/>
      <c r="MHW641" s="394"/>
      <c r="MHX641" s="394"/>
      <c r="MHY641" s="394"/>
      <c r="MHZ641" s="394"/>
      <c r="MIA641" s="394"/>
      <c r="MIB641" s="394"/>
      <c r="MIC641" s="394"/>
      <c r="MID641" s="394"/>
      <c r="MIE641" s="394"/>
      <c r="MIF641" s="394"/>
      <c r="MIG641" s="394"/>
      <c r="MIH641" s="394"/>
      <c r="MII641" s="394"/>
      <c r="MIJ641" s="394"/>
      <c r="MIK641" s="394"/>
      <c r="MIL641" s="394"/>
      <c r="MIM641" s="394"/>
      <c r="MIN641" s="394"/>
      <c r="MIO641" s="394"/>
      <c r="MIP641" s="394"/>
      <c r="MIQ641" s="394"/>
      <c r="MIR641" s="394"/>
      <c r="MIS641" s="394"/>
      <c r="MIT641" s="394"/>
      <c r="MIU641" s="394"/>
      <c r="MIV641" s="394"/>
      <c r="MIW641" s="394"/>
      <c r="MIX641" s="394"/>
      <c r="MIY641" s="394"/>
      <c r="MIZ641" s="394"/>
      <c r="MJA641" s="394"/>
      <c r="MJB641" s="394"/>
      <c r="MJC641" s="394"/>
      <c r="MJD641" s="394"/>
      <c r="MJE641" s="394"/>
      <c r="MJF641" s="394"/>
      <c r="MJG641" s="394"/>
      <c r="MJH641" s="394"/>
      <c r="MJI641" s="394"/>
      <c r="MJJ641" s="394"/>
      <c r="MJK641" s="394"/>
      <c r="MJL641" s="394"/>
      <c r="MJM641" s="394"/>
      <c r="MJN641" s="394"/>
      <c r="MJO641" s="394"/>
      <c r="MJP641" s="394"/>
      <c r="MJQ641" s="394"/>
      <c r="MJR641" s="394"/>
      <c r="MJS641" s="394"/>
      <c r="MJT641" s="394"/>
      <c r="MJU641" s="394"/>
      <c r="MJV641" s="394"/>
      <c r="MJW641" s="394"/>
      <c r="MJX641" s="394"/>
      <c r="MJY641" s="394"/>
      <c r="MJZ641" s="394"/>
      <c r="MKA641" s="394"/>
      <c r="MKB641" s="394"/>
      <c r="MKC641" s="394"/>
      <c r="MKD641" s="394"/>
      <c r="MKE641" s="394"/>
      <c r="MKF641" s="394"/>
      <c r="MKG641" s="394"/>
      <c r="MKH641" s="394"/>
      <c r="MKI641" s="394"/>
      <c r="MKJ641" s="394"/>
      <c r="MKK641" s="394"/>
      <c r="MKL641" s="394"/>
      <c r="MKM641" s="394"/>
      <c r="MKN641" s="394"/>
      <c r="MKO641" s="394"/>
      <c r="MKP641" s="394"/>
      <c r="MKQ641" s="394"/>
      <c r="MKR641" s="394"/>
      <c r="MKS641" s="394"/>
      <c r="MKT641" s="394"/>
      <c r="MKU641" s="394"/>
      <c r="MKV641" s="394"/>
      <c r="MKW641" s="394"/>
      <c r="MKX641" s="394"/>
      <c r="MKY641" s="394"/>
      <c r="MKZ641" s="394"/>
      <c r="MLA641" s="394"/>
      <c r="MLB641" s="394"/>
      <c r="MLC641" s="394"/>
      <c r="MLD641" s="394"/>
      <c r="MLE641" s="394"/>
      <c r="MLF641" s="394"/>
      <c r="MLG641" s="394"/>
      <c r="MLH641" s="394"/>
      <c r="MLI641" s="394"/>
      <c r="MLJ641" s="394"/>
      <c r="MLK641" s="394"/>
      <c r="MLL641" s="394"/>
      <c r="MLM641" s="394"/>
      <c r="MLN641" s="394"/>
      <c r="MLO641" s="394"/>
      <c r="MLP641" s="394"/>
      <c r="MLQ641" s="394"/>
      <c r="MLR641" s="394"/>
      <c r="MLS641" s="394"/>
      <c r="MLT641" s="394"/>
      <c r="MLU641" s="394"/>
      <c r="MLV641" s="394"/>
      <c r="MLW641" s="394"/>
      <c r="MLX641" s="394"/>
      <c r="MLY641" s="394"/>
      <c r="MLZ641" s="394"/>
      <c r="MMA641" s="394"/>
      <c r="MMB641" s="394"/>
      <c r="MMC641" s="394"/>
      <c r="MMD641" s="394"/>
      <c r="MME641" s="394"/>
      <c r="MMF641" s="394"/>
      <c r="MMG641" s="394"/>
      <c r="MMH641" s="394"/>
      <c r="MMI641" s="394"/>
      <c r="MMJ641" s="394"/>
      <c r="MMK641" s="394"/>
      <c r="MML641" s="394"/>
      <c r="MMM641" s="394"/>
      <c r="MMN641" s="394"/>
      <c r="MMO641" s="394"/>
      <c r="MMP641" s="394"/>
      <c r="MMQ641" s="394"/>
      <c r="MMR641" s="394"/>
      <c r="MMS641" s="394"/>
      <c r="MMT641" s="394"/>
      <c r="MMU641" s="394"/>
      <c r="MMV641" s="394"/>
      <c r="MMW641" s="394"/>
      <c r="MMX641" s="394"/>
      <c r="MMY641" s="394"/>
      <c r="MMZ641" s="394"/>
      <c r="MNA641" s="394"/>
      <c r="MNB641" s="394"/>
      <c r="MNC641" s="394"/>
      <c r="MND641" s="394"/>
      <c r="MNE641" s="394"/>
      <c r="MNF641" s="394"/>
      <c r="MNG641" s="394"/>
      <c r="MNH641" s="394"/>
      <c r="MNI641" s="394"/>
      <c r="MNJ641" s="394"/>
      <c r="MNK641" s="394"/>
      <c r="MNL641" s="394"/>
      <c r="MNM641" s="394"/>
      <c r="MNN641" s="394"/>
      <c r="MNO641" s="394"/>
      <c r="MNP641" s="394"/>
      <c r="MNQ641" s="394"/>
      <c r="MNR641" s="394"/>
      <c r="MNS641" s="394"/>
      <c r="MNT641" s="394"/>
      <c r="MNU641" s="394"/>
      <c r="MNV641" s="394"/>
      <c r="MNW641" s="394"/>
      <c r="MNX641" s="394"/>
      <c r="MNY641" s="394"/>
      <c r="MNZ641" s="394"/>
      <c r="MOA641" s="394"/>
      <c r="MOB641" s="394"/>
      <c r="MOC641" s="394"/>
      <c r="MOD641" s="394"/>
      <c r="MOE641" s="394"/>
      <c r="MOF641" s="394"/>
      <c r="MOG641" s="394"/>
      <c r="MOH641" s="394"/>
      <c r="MOI641" s="394"/>
      <c r="MOJ641" s="394"/>
      <c r="MOK641" s="394"/>
      <c r="MOL641" s="394"/>
      <c r="MOM641" s="394"/>
      <c r="MON641" s="394"/>
      <c r="MOO641" s="394"/>
      <c r="MOP641" s="394"/>
      <c r="MOQ641" s="394"/>
      <c r="MOR641" s="394"/>
      <c r="MOS641" s="394"/>
      <c r="MOT641" s="394"/>
      <c r="MOU641" s="394"/>
      <c r="MOV641" s="394"/>
      <c r="MOW641" s="394"/>
      <c r="MOX641" s="394"/>
      <c r="MOY641" s="394"/>
      <c r="MOZ641" s="394"/>
      <c r="MPA641" s="394"/>
      <c r="MPB641" s="394"/>
      <c r="MPC641" s="394"/>
      <c r="MPD641" s="394"/>
      <c r="MPE641" s="394"/>
      <c r="MPF641" s="394"/>
      <c r="MPG641" s="394"/>
      <c r="MPH641" s="394"/>
      <c r="MPI641" s="394"/>
      <c r="MPJ641" s="394"/>
      <c r="MPK641" s="394"/>
      <c r="MPL641" s="394"/>
      <c r="MPM641" s="394"/>
      <c r="MPN641" s="394"/>
      <c r="MPO641" s="394"/>
      <c r="MPP641" s="394"/>
      <c r="MPQ641" s="394"/>
      <c r="MPR641" s="394"/>
      <c r="MPS641" s="394"/>
      <c r="MPT641" s="394"/>
      <c r="MPU641" s="394"/>
      <c r="MPV641" s="394"/>
      <c r="MPW641" s="394"/>
      <c r="MPX641" s="394"/>
      <c r="MPY641" s="394"/>
      <c r="MPZ641" s="394"/>
      <c r="MQA641" s="394"/>
      <c r="MQB641" s="394"/>
      <c r="MQC641" s="394"/>
      <c r="MQD641" s="394"/>
      <c r="MQE641" s="394"/>
      <c r="MQF641" s="394"/>
      <c r="MQG641" s="394"/>
      <c r="MQH641" s="394"/>
      <c r="MQI641" s="394"/>
      <c r="MQJ641" s="394"/>
      <c r="MQK641" s="394"/>
      <c r="MQL641" s="394"/>
      <c r="MQM641" s="394"/>
      <c r="MQN641" s="394"/>
      <c r="MQO641" s="394"/>
      <c r="MQP641" s="394"/>
      <c r="MQQ641" s="394"/>
      <c r="MQR641" s="394"/>
      <c r="MQS641" s="394"/>
      <c r="MQT641" s="394"/>
      <c r="MQU641" s="394"/>
      <c r="MQV641" s="394"/>
      <c r="MQW641" s="394"/>
      <c r="MQX641" s="394"/>
      <c r="MQY641" s="394"/>
      <c r="MQZ641" s="394"/>
      <c r="MRA641" s="394"/>
      <c r="MRB641" s="394"/>
      <c r="MRC641" s="394"/>
      <c r="MRD641" s="394"/>
      <c r="MRE641" s="394"/>
      <c r="MRF641" s="394"/>
      <c r="MRG641" s="394"/>
      <c r="MRH641" s="394"/>
      <c r="MRI641" s="394"/>
      <c r="MRJ641" s="394"/>
      <c r="MRK641" s="394"/>
      <c r="MRL641" s="394"/>
      <c r="MRM641" s="394"/>
      <c r="MRN641" s="394"/>
      <c r="MRO641" s="394"/>
      <c r="MRP641" s="394"/>
      <c r="MRQ641" s="394"/>
      <c r="MRR641" s="394"/>
      <c r="MRS641" s="394"/>
      <c r="MRT641" s="394"/>
      <c r="MRU641" s="394"/>
      <c r="MRV641" s="394"/>
      <c r="MRW641" s="394"/>
      <c r="MRX641" s="394"/>
      <c r="MRY641" s="394"/>
      <c r="MRZ641" s="394"/>
      <c r="MSA641" s="394"/>
      <c r="MSB641" s="394"/>
      <c r="MSC641" s="394"/>
      <c r="MSD641" s="394"/>
      <c r="MSE641" s="394"/>
      <c r="MSF641" s="394"/>
      <c r="MSG641" s="394"/>
      <c r="MSH641" s="394"/>
      <c r="MSI641" s="394"/>
      <c r="MSJ641" s="394"/>
      <c r="MSK641" s="394"/>
      <c r="MSL641" s="394"/>
      <c r="MSM641" s="394"/>
      <c r="MSN641" s="394"/>
      <c r="MSO641" s="394"/>
      <c r="MSP641" s="394"/>
      <c r="MSQ641" s="394"/>
      <c r="MSR641" s="394"/>
      <c r="MSS641" s="394"/>
      <c r="MST641" s="394"/>
      <c r="MSU641" s="394"/>
      <c r="MSV641" s="394"/>
      <c r="MSW641" s="394"/>
      <c r="MSX641" s="394"/>
      <c r="MSY641" s="394"/>
      <c r="MSZ641" s="394"/>
      <c r="MTA641" s="394"/>
      <c r="MTB641" s="394"/>
      <c r="MTC641" s="394"/>
      <c r="MTD641" s="394"/>
      <c r="MTE641" s="394"/>
      <c r="MTF641" s="394"/>
      <c r="MTG641" s="394"/>
      <c r="MTH641" s="394"/>
      <c r="MTI641" s="394"/>
      <c r="MTJ641" s="394"/>
      <c r="MTK641" s="394"/>
      <c r="MTL641" s="394"/>
      <c r="MTM641" s="394"/>
      <c r="MTN641" s="394"/>
      <c r="MTO641" s="394"/>
      <c r="MTP641" s="394"/>
      <c r="MTQ641" s="394"/>
      <c r="MTR641" s="394"/>
      <c r="MTS641" s="394"/>
      <c r="MTT641" s="394"/>
      <c r="MTU641" s="394"/>
      <c r="MTV641" s="394"/>
      <c r="MTW641" s="394"/>
      <c r="MTX641" s="394"/>
      <c r="MTY641" s="394"/>
      <c r="MTZ641" s="394"/>
      <c r="MUA641" s="394"/>
      <c r="MUB641" s="394"/>
      <c r="MUC641" s="394"/>
      <c r="MUD641" s="394"/>
      <c r="MUE641" s="394"/>
      <c r="MUF641" s="394"/>
      <c r="MUG641" s="394"/>
      <c r="MUH641" s="394"/>
      <c r="MUI641" s="394"/>
      <c r="MUJ641" s="394"/>
      <c r="MUK641" s="394"/>
      <c r="MUL641" s="394"/>
      <c r="MUM641" s="394"/>
      <c r="MUN641" s="394"/>
      <c r="MUO641" s="394"/>
      <c r="MUP641" s="394"/>
      <c r="MUQ641" s="394"/>
      <c r="MUR641" s="394"/>
      <c r="MUS641" s="394"/>
      <c r="MUT641" s="394"/>
      <c r="MUU641" s="394"/>
      <c r="MUV641" s="394"/>
      <c r="MUW641" s="394"/>
      <c r="MUX641" s="394"/>
      <c r="MUY641" s="394"/>
      <c r="MUZ641" s="394"/>
      <c r="MVA641" s="394"/>
      <c r="MVB641" s="394"/>
      <c r="MVC641" s="394"/>
      <c r="MVD641" s="394"/>
      <c r="MVE641" s="394"/>
      <c r="MVF641" s="394"/>
      <c r="MVG641" s="394"/>
      <c r="MVH641" s="394"/>
      <c r="MVI641" s="394"/>
      <c r="MVJ641" s="394"/>
      <c r="MVK641" s="394"/>
      <c r="MVL641" s="394"/>
      <c r="MVM641" s="394"/>
      <c r="MVN641" s="394"/>
      <c r="MVO641" s="394"/>
      <c r="MVP641" s="394"/>
      <c r="MVQ641" s="394"/>
      <c r="MVR641" s="394"/>
      <c r="MVS641" s="394"/>
      <c r="MVT641" s="394"/>
      <c r="MVU641" s="394"/>
      <c r="MVV641" s="394"/>
      <c r="MVW641" s="394"/>
      <c r="MVX641" s="394"/>
      <c r="MVY641" s="394"/>
      <c r="MVZ641" s="394"/>
      <c r="MWA641" s="394"/>
      <c r="MWB641" s="394"/>
      <c r="MWC641" s="394"/>
      <c r="MWD641" s="394"/>
      <c r="MWE641" s="394"/>
      <c r="MWF641" s="394"/>
      <c r="MWG641" s="394"/>
      <c r="MWH641" s="394"/>
      <c r="MWI641" s="394"/>
      <c r="MWJ641" s="394"/>
      <c r="MWK641" s="394"/>
      <c r="MWL641" s="394"/>
      <c r="MWM641" s="394"/>
      <c r="MWN641" s="394"/>
      <c r="MWO641" s="394"/>
      <c r="MWP641" s="394"/>
      <c r="MWQ641" s="394"/>
      <c r="MWR641" s="394"/>
      <c r="MWS641" s="394"/>
      <c r="MWT641" s="394"/>
      <c r="MWU641" s="394"/>
      <c r="MWV641" s="394"/>
      <c r="MWW641" s="394"/>
      <c r="MWX641" s="394"/>
      <c r="MWY641" s="394"/>
      <c r="MWZ641" s="394"/>
      <c r="MXA641" s="394"/>
      <c r="MXB641" s="394"/>
      <c r="MXC641" s="394"/>
      <c r="MXD641" s="394"/>
      <c r="MXE641" s="394"/>
      <c r="MXF641" s="394"/>
      <c r="MXG641" s="394"/>
      <c r="MXH641" s="394"/>
      <c r="MXI641" s="394"/>
      <c r="MXJ641" s="394"/>
      <c r="MXK641" s="394"/>
      <c r="MXL641" s="394"/>
      <c r="MXM641" s="394"/>
      <c r="MXN641" s="394"/>
      <c r="MXO641" s="394"/>
      <c r="MXP641" s="394"/>
      <c r="MXQ641" s="394"/>
      <c r="MXR641" s="394"/>
      <c r="MXS641" s="394"/>
      <c r="MXT641" s="394"/>
      <c r="MXU641" s="394"/>
      <c r="MXV641" s="394"/>
      <c r="MXW641" s="394"/>
      <c r="MXX641" s="394"/>
      <c r="MXY641" s="394"/>
      <c r="MXZ641" s="394"/>
      <c r="MYA641" s="394"/>
      <c r="MYB641" s="394"/>
      <c r="MYC641" s="394"/>
      <c r="MYD641" s="394"/>
      <c r="MYE641" s="394"/>
      <c r="MYF641" s="394"/>
      <c r="MYG641" s="394"/>
      <c r="MYH641" s="394"/>
      <c r="MYI641" s="394"/>
      <c r="MYJ641" s="394"/>
      <c r="MYK641" s="394"/>
      <c r="MYL641" s="394"/>
      <c r="MYM641" s="394"/>
      <c r="MYN641" s="394"/>
      <c r="MYO641" s="394"/>
      <c r="MYP641" s="394"/>
      <c r="MYQ641" s="394"/>
      <c r="MYR641" s="394"/>
      <c r="MYS641" s="394"/>
      <c r="MYT641" s="394"/>
      <c r="MYU641" s="394"/>
      <c r="MYV641" s="394"/>
      <c r="MYW641" s="394"/>
      <c r="MYX641" s="394"/>
      <c r="MYY641" s="394"/>
      <c r="MYZ641" s="394"/>
      <c r="MZA641" s="394"/>
      <c r="MZB641" s="394"/>
      <c r="MZC641" s="394"/>
      <c r="MZD641" s="394"/>
      <c r="MZE641" s="394"/>
      <c r="MZF641" s="394"/>
      <c r="MZG641" s="394"/>
      <c r="MZH641" s="394"/>
      <c r="MZI641" s="394"/>
      <c r="MZJ641" s="394"/>
      <c r="MZK641" s="394"/>
      <c r="MZL641" s="394"/>
      <c r="MZM641" s="394"/>
      <c r="MZN641" s="394"/>
      <c r="MZO641" s="394"/>
      <c r="MZP641" s="394"/>
      <c r="MZQ641" s="394"/>
      <c r="MZR641" s="394"/>
      <c r="MZS641" s="394"/>
      <c r="MZT641" s="394"/>
      <c r="MZU641" s="394"/>
      <c r="MZV641" s="394"/>
      <c r="MZW641" s="394"/>
      <c r="MZX641" s="394"/>
      <c r="MZY641" s="394"/>
      <c r="MZZ641" s="394"/>
      <c r="NAA641" s="394"/>
      <c r="NAB641" s="394"/>
      <c r="NAC641" s="394"/>
      <c r="NAD641" s="394"/>
      <c r="NAE641" s="394"/>
      <c r="NAF641" s="394"/>
      <c r="NAG641" s="394"/>
      <c r="NAH641" s="394"/>
      <c r="NAI641" s="394"/>
      <c r="NAJ641" s="394"/>
      <c r="NAK641" s="394"/>
      <c r="NAL641" s="394"/>
      <c r="NAM641" s="394"/>
      <c r="NAN641" s="394"/>
      <c r="NAO641" s="394"/>
      <c r="NAP641" s="394"/>
      <c r="NAQ641" s="394"/>
      <c r="NAR641" s="394"/>
      <c r="NAS641" s="394"/>
      <c r="NAT641" s="394"/>
      <c r="NAU641" s="394"/>
      <c r="NAV641" s="394"/>
      <c r="NAW641" s="394"/>
      <c r="NAX641" s="394"/>
      <c r="NAY641" s="394"/>
      <c r="NAZ641" s="394"/>
      <c r="NBA641" s="394"/>
      <c r="NBB641" s="394"/>
      <c r="NBC641" s="394"/>
      <c r="NBD641" s="394"/>
      <c r="NBE641" s="394"/>
      <c r="NBF641" s="394"/>
      <c r="NBG641" s="394"/>
      <c r="NBH641" s="394"/>
      <c r="NBI641" s="394"/>
      <c r="NBJ641" s="394"/>
      <c r="NBK641" s="394"/>
      <c r="NBL641" s="394"/>
      <c r="NBM641" s="394"/>
      <c r="NBN641" s="394"/>
      <c r="NBO641" s="394"/>
      <c r="NBP641" s="394"/>
      <c r="NBQ641" s="394"/>
      <c r="NBR641" s="394"/>
      <c r="NBS641" s="394"/>
      <c r="NBT641" s="394"/>
      <c r="NBU641" s="394"/>
      <c r="NBV641" s="394"/>
      <c r="NBW641" s="394"/>
      <c r="NBX641" s="394"/>
      <c r="NBY641" s="394"/>
      <c r="NBZ641" s="394"/>
      <c r="NCA641" s="394"/>
      <c r="NCB641" s="394"/>
      <c r="NCC641" s="394"/>
      <c r="NCD641" s="394"/>
      <c r="NCE641" s="394"/>
      <c r="NCF641" s="394"/>
      <c r="NCG641" s="394"/>
      <c r="NCH641" s="394"/>
      <c r="NCI641" s="394"/>
      <c r="NCJ641" s="394"/>
      <c r="NCK641" s="394"/>
      <c r="NCL641" s="394"/>
      <c r="NCM641" s="394"/>
      <c r="NCN641" s="394"/>
      <c r="NCO641" s="394"/>
      <c r="NCP641" s="394"/>
      <c r="NCQ641" s="394"/>
      <c r="NCR641" s="394"/>
      <c r="NCS641" s="394"/>
      <c r="NCT641" s="394"/>
      <c r="NCU641" s="394"/>
      <c r="NCV641" s="394"/>
      <c r="NCW641" s="394"/>
      <c r="NCX641" s="394"/>
      <c r="NCY641" s="394"/>
      <c r="NCZ641" s="394"/>
      <c r="NDA641" s="394"/>
      <c r="NDB641" s="394"/>
      <c r="NDC641" s="394"/>
      <c r="NDD641" s="394"/>
      <c r="NDE641" s="394"/>
      <c r="NDF641" s="394"/>
      <c r="NDG641" s="394"/>
      <c r="NDH641" s="394"/>
      <c r="NDI641" s="394"/>
      <c r="NDJ641" s="394"/>
      <c r="NDK641" s="394"/>
      <c r="NDL641" s="394"/>
      <c r="NDM641" s="394"/>
      <c r="NDN641" s="394"/>
      <c r="NDO641" s="394"/>
      <c r="NDP641" s="394"/>
      <c r="NDQ641" s="394"/>
      <c r="NDR641" s="394"/>
      <c r="NDS641" s="394"/>
      <c r="NDT641" s="394"/>
      <c r="NDU641" s="394"/>
      <c r="NDV641" s="394"/>
      <c r="NDW641" s="394"/>
      <c r="NDX641" s="394"/>
      <c r="NDY641" s="394"/>
      <c r="NDZ641" s="394"/>
      <c r="NEA641" s="394"/>
      <c r="NEB641" s="394"/>
      <c r="NEC641" s="394"/>
      <c r="NED641" s="394"/>
      <c r="NEE641" s="394"/>
      <c r="NEF641" s="394"/>
      <c r="NEG641" s="394"/>
      <c r="NEH641" s="394"/>
      <c r="NEI641" s="394"/>
      <c r="NEJ641" s="394"/>
      <c r="NEK641" s="394"/>
      <c r="NEL641" s="394"/>
      <c r="NEM641" s="394"/>
      <c r="NEN641" s="394"/>
      <c r="NEO641" s="394"/>
      <c r="NEP641" s="394"/>
      <c r="NEQ641" s="394"/>
      <c r="NER641" s="394"/>
      <c r="NES641" s="394"/>
      <c r="NET641" s="394"/>
      <c r="NEU641" s="394"/>
      <c r="NEV641" s="394"/>
      <c r="NEW641" s="394"/>
      <c r="NEX641" s="394"/>
      <c r="NEY641" s="394"/>
      <c r="NEZ641" s="394"/>
      <c r="NFA641" s="394"/>
      <c r="NFB641" s="394"/>
      <c r="NFC641" s="394"/>
      <c r="NFD641" s="394"/>
      <c r="NFE641" s="394"/>
      <c r="NFF641" s="394"/>
      <c r="NFG641" s="394"/>
      <c r="NFH641" s="394"/>
      <c r="NFI641" s="394"/>
      <c r="NFJ641" s="394"/>
      <c r="NFK641" s="394"/>
      <c r="NFL641" s="394"/>
      <c r="NFM641" s="394"/>
      <c r="NFN641" s="394"/>
      <c r="NFO641" s="394"/>
      <c r="NFP641" s="394"/>
      <c r="NFQ641" s="394"/>
      <c r="NFR641" s="394"/>
      <c r="NFS641" s="394"/>
      <c r="NFT641" s="394"/>
      <c r="NFU641" s="394"/>
      <c r="NFV641" s="394"/>
      <c r="NFW641" s="394"/>
      <c r="NFX641" s="394"/>
      <c r="NFY641" s="394"/>
      <c r="NFZ641" s="394"/>
      <c r="NGA641" s="394"/>
      <c r="NGB641" s="394"/>
      <c r="NGC641" s="394"/>
      <c r="NGD641" s="394"/>
      <c r="NGE641" s="394"/>
      <c r="NGF641" s="394"/>
      <c r="NGG641" s="394"/>
      <c r="NGH641" s="394"/>
      <c r="NGI641" s="394"/>
      <c r="NGJ641" s="394"/>
      <c r="NGK641" s="394"/>
      <c r="NGL641" s="394"/>
      <c r="NGM641" s="394"/>
      <c r="NGN641" s="394"/>
      <c r="NGO641" s="394"/>
      <c r="NGP641" s="394"/>
      <c r="NGQ641" s="394"/>
      <c r="NGR641" s="394"/>
      <c r="NGS641" s="394"/>
      <c r="NGT641" s="394"/>
      <c r="NGU641" s="394"/>
      <c r="NGV641" s="394"/>
      <c r="NGW641" s="394"/>
      <c r="NGX641" s="394"/>
      <c r="NGY641" s="394"/>
      <c r="NGZ641" s="394"/>
      <c r="NHA641" s="394"/>
      <c r="NHB641" s="394"/>
      <c r="NHC641" s="394"/>
      <c r="NHD641" s="394"/>
      <c r="NHE641" s="394"/>
      <c r="NHF641" s="394"/>
      <c r="NHG641" s="394"/>
      <c r="NHH641" s="394"/>
      <c r="NHI641" s="394"/>
      <c r="NHJ641" s="394"/>
      <c r="NHK641" s="394"/>
      <c r="NHL641" s="394"/>
      <c r="NHM641" s="394"/>
      <c r="NHN641" s="394"/>
      <c r="NHO641" s="394"/>
      <c r="NHP641" s="394"/>
      <c r="NHQ641" s="394"/>
      <c r="NHR641" s="394"/>
      <c r="NHS641" s="394"/>
      <c r="NHT641" s="394"/>
      <c r="NHU641" s="394"/>
      <c r="NHV641" s="394"/>
      <c r="NHW641" s="394"/>
      <c r="NHX641" s="394"/>
      <c r="NHY641" s="394"/>
      <c r="NHZ641" s="394"/>
      <c r="NIA641" s="394"/>
      <c r="NIB641" s="394"/>
      <c r="NIC641" s="394"/>
      <c r="NID641" s="394"/>
      <c r="NIE641" s="394"/>
      <c r="NIF641" s="394"/>
      <c r="NIG641" s="394"/>
      <c r="NIH641" s="394"/>
      <c r="NII641" s="394"/>
      <c r="NIJ641" s="394"/>
      <c r="NIK641" s="394"/>
      <c r="NIL641" s="394"/>
      <c r="NIM641" s="394"/>
      <c r="NIN641" s="394"/>
      <c r="NIO641" s="394"/>
      <c r="NIP641" s="394"/>
      <c r="NIQ641" s="394"/>
      <c r="NIR641" s="394"/>
      <c r="NIS641" s="394"/>
      <c r="NIT641" s="394"/>
      <c r="NIU641" s="394"/>
      <c r="NIV641" s="394"/>
      <c r="NIW641" s="394"/>
      <c r="NIX641" s="394"/>
      <c r="NIY641" s="394"/>
      <c r="NIZ641" s="394"/>
      <c r="NJA641" s="394"/>
      <c r="NJB641" s="394"/>
      <c r="NJC641" s="394"/>
      <c r="NJD641" s="394"/>
      <c r="NJE641" s="394"/>
      <c r="NJF641" s="394"/>
      <c r="NJG641" s="394"/>
      <c r="NJH641" s="394"/>
      <c r="NJI641" s="394"/>
      <c r="NJJ641" s="394"/>
      <c r="NJK641" s="394"/>
      <c r="NJL641" s="394"/>
      <c r="NJM641" s="394"/>
      <c r="NJN641" s="394"/>
      <c r="NJO641" s="394"/>
      <c r="NJP641" s="394"/>
      <c r="NJQ641" s="394"/>
      <c r="NJR641" s="394"/>
      <c r="NJS641" s="394"/>
      <c r="NJT641" s="394"/>
      <c r="NJU641" s="394"/>
      <c r="NJV641" s="394"/>
      <c r="NJW641" s="394"/>
      <c r="NJX641" s="394"/>
      <c r="NJY641" s="394"/>
      <c r="NJZ641" s="394"/>
      <c r="NKA641" s="394"/>
      <c r="NKB641" s="394"/>
      <c r="NKC641" s="394"/>
      <c r="NKD641" s="394"/>
      <c r="NKE641" s="394"/>
      <c r="NKF641" s="394"/>
      <c r="NKG641" s="394"/>
      <c r="NKH641" s="394"/>
      <c r="NKI641" s="394"/>
      <c r="NKJ641" s="394"/>
      <c r="NKK641" s="394"/>
      <c r="NKL641" s="394"/>
      <c r="NKM641" s="394"/>
      <c r="NKN641" s="394"/>
      <c r="NKO641" s="394"/>
      <c r="NKP641" s="394"/>
      <c r="NKQ641" s="394"/>
      <c r="NKR641" s="394"/>
      <c r="NKS641" s="394"/>
      <c r="NKT641" s="394"/>
      <c r="NKU641" s="394"/>
      <c r="NKV641" s="394"/>
      <c r="NKW641" s="394"/>
      <c r="NKX641" s="394"/>
      <c r="NKY641" s="394"/>
      <c r="NKZ641" s="394"/>
      <c r="NLA641" s="394"/>
      <c r="NLB641" s="394"/>
      <c r="NLC641" s="394"/>
      <c r="NLD641" s="394"/>
      <c r="NLE641" s="394"/>
      <c r="NLF641" s="394"/>
      <c r="NLG641" s="394"/>
      <c r="NLH641" s="394"/>
      <c r="NLI641" s="394"/>
      <c r="NLJ641" s="394"/>
      <c r="NLK641" s="394"/>
      <c r="NLL641" s="394"/>
      <c r="NLM641" s="394"/>
      <c r="NLN641" s="394"/>
      <c r="NLO641" s="394"/>
      <c r="NLP641" s="394"/>
      <c r="NLQ641" s="394"/>
      <c r="NLR641" s="394"/>
      <c r="NLS641" s="394"/>
      <c r="NLT641" s="394"/>
      <c r="NLU641" s="394"/>
      <c r="NLV641" s="394"/>
      <c r="NLW641" s="394"/>
      <c r="NLX641" s="394"/>
      <c r="NLY641" s="394"/>
      <c r="NLZ641" s="394"/>
      <c r="NMA641" s="394"/>
      <c r="NMB641" s="394"/>
      <c r="NMC641" s="394"/>
      <c r="NMD641" s="394"/>
      <c r="NME641" s="394"/>
      <c r="NMF641" s="394"/>
      <c r="NMG641" s="394"/>
      <c r="NMH641" s="394"/>
      <c r="NMI641" s="394"/>
      <c r="NMJ641" s="394"/>
      <c r="NMK641" s="394"/>
      <c r="NML641" s="394"/>
      <c r="NMM641" s="394"/>
      <c r="NMN641" s="394"/>
      <c r="NMO641" s="394"/>
      <c r="NMP641" s="394"/>
      <c r="NMQ641" s="394"/>
      <c r="NMR641" s="394"/>
      <c r="NMS641" s="394"/>
      <c r="NMT641" s="394"/>
      <c r="NMU641" s="394"/>
      <c r="NMV641" s="394"/>
      <c r="NMW641" s="394"/>
      <c r="NMX641" s="394"/>
      <c r="NMY641" s="394"/>
      <c r="NMZ641" s="394"/>
      <c r="NNA641" s="394"/>
      <c r="NNB641" s="394"/>
      <c r="NNC641" s="394"/>
      <c r="NND641" s="394"/>
      <c r="NNE641" s="394"/>
      <c r="NNF641" s="394"/>
      <c r="NNG641" s="394"/>
      <c r="NNH641" s="394"/>
      <c r="NNI641" s="394"/>
      <c r="NNJ641" s="394"/>
      <c r="NNK641" s="394"/>
      <c r="NNL641" s="394"/>
      <c r="NNM641" s="394"/>
      <c r="NNN641" s="394"/>
      <c r="NNO641" s="394"/>
      <c r="NNP641" s="394"/>
      <c r="NNQ641" s="394"/>
      <c r="NNR641" s="394"/>
      <c r="NNS641" s="394"/>
      <c r="NNT641" s="394"/>
      <c r="NNU641" s="394"/>
      <c r="NNV641" s="394"/>
      <c r="NNW641" s="394"/>
      <c r="NNX641" s="394"/>
      <c r="NNY641" s="394"/>
      <c r="NNZ641" s="394"/>
      <c r="NOA641" s="394"/>
      <c r="NOB641" s="394"/>
      <c r="NOC641" s="394"/>
      <c r="NOD641" s="394"/>
      <c r="NOE641" s="394"/>
      <c r="NOF641" s="394"/>
      <c r="NOG641" s="394"/>
      <c r="NOH641" s="394"/>
      <c r="NOI641" s="394"/>
      <c r="NOJ641" s="394"/>
      <c r="NOK641" s="394"/>
      <c r="NOL641" s="394"/>
      <c r="NOM641" s="394"/>
      <c r="NON641" s="394"/>
      <c r="NOO641" s="394"/>
      <c r="NOP641" s="394"/>
      <c r="NOQ641" s="394"/>
      <c r="NOR641" s="394"/>
      <c r="NOS641" s="394"/>
      <c r="NOT641" s="394"/>
      <c r="NOU641" s="394"/>
      <c r="NOV641" s="394"/>
      <c r="NOW641" s="394"/>
      <c r="NOX641" s="394"/>
      <c r="NOY641" s="394"/>
      <c r="NOZ641" s="394"/>
      <c r="NPA641" s="394"/>
      <c r="NPB641" s="394"/>
      <c r="NPC641" s="394"/>
      <c r="NPD641" s="394"/>
      <c r="NPE641" s="394"/>
      <c r="NPF641" s="394"/>
      <c r="NPG641" s="394"/>
      <c r="NPH641" s="394"/>
      <c r="NPI641" s="394"/>
      <c r="NPJ641" s="394"/>
      <c r="NPK641" s="394"/>
      <c r="NPL641" s="394"/>
      <c r="NPM641" s="394"/>
      <c r="NPN641" s="394"/>
      <c r="NPO641" s="394"/>
      <c r="NPP641" s="394"/>
      <c r="NPQ641" s="394"/>
      <c r="NPR641" s="394"/>
      <c r="NPS641" s="394"/>
      <c r="NPT641" s="394"/>
      <c r="NPU641" s="394"/>
      <c r="NPV641" s="394"/>
      <c r="NPW641" s="394"/>
      <c r="NPX641" s="394"/>
      <c r="NPY641" s="394"/>
      <c r="NPZ641" s="394"/>
      <c r="NQA641" s="394"/>
      <c r="NQB641" s="394"/>
      <c r="NQC641" s="394"/>
      <c r="NQD641" s="394"/>
      <c r="NQE641" s="394"/>
      <c r="NQF641" s="394"/>
      <c r="NQG641" s="394"/>
      <c r="NQH641" s="394"/>
      <c r="NQI641" s="394"/>
      <c r="NQJ641" s="394"/>
      <c r="NQK641" s="394"/>
      <c r="NQL641" s="394"/>
      <c r="NQM641" s="394"/>
      <c r="NQN641" s="394"/>
      <c r="NQO641" s="394"/>
      <c r="NQP641" s="394"/>
      <c r="NQQ641" s="394"/>
      <c r="NQR641" s="394"/>
      <c r="NQS641" s="394"/>
      <c r="NQT641" s="394"/>
      <c r="NQU641" s="394"/>
      <c r="NQV641" s="394"/>
      <c r="NQW641" s="394"/>
      <c r="NQX641" s="394"/>
      <c r="NQY641" s="394"/>
      <c r="NQZ641" s="394"/>
      <c r="NRA641" s="394"/>
      <c r="NRB641" s="394"/>
      <c r="NRC641" s="394"/>
      <c r="NRD641" s="394"/>
      <c r="NRE641" s="394"/>
      <c r="NRF641" s="394"/>
      <c r="NRG641" s="394"/>
      <c r="NRH641" s="394"/>
      <c r="NRI641" s="394"/>
      <c r="NRJ641" s="394"/>
      <c r="NRK641" s="394"/>
      <c r="NRL641" s="394"/>
      <c r="NRM641" s="394"/>
      <c r="NRN641" s="394"/>
      <c r="NRO641" s="394"/>
      <c r="NRP641" s="394"/>
      <c r="NRQ641" s="394"/>
      <c r="NRR641" s="394"/>
      <c r="NRS641" s="394"/>
      <c r="NRT641" s="394"/>
      <c r="NRU641" s="394"/>
      <c r="NRV641" s="394"/>
      <c r="NRW641" s="394"/>
      <c r="NRX641" s="394"/>
      <c r="NRY641" s="394"/>
      <c r="NRZ641" s="394"/>
      <c r="NSA641" s="394"/>
      <c r="NSB641" s="394"/>
      <c r="NSC641" s="394"/>
      <c r="NSD641" s="394"/>
      <c r="NSE641" s="394"/>
      <c r="NSF641" s="394"/>
      <c r="NSG641" s="394"/>
      <c r="NSH641" s="394"/>
      <c r="NSI641" s="394"/>
      <c r="NSJ641" s="394"/>
      <c r="NSK641" s="394"/>
      <c r="NSL641" s="394"/>
      <c r="NSM641" s="394"/>
      <c r="NSN641" s="394"/>
      <c r="NSO641" s="394"/>
      <c r="NSP641" s="394"/>
      <c r="NSQ641" s="394"/>
      <c r="NSR641" s="394"/>
      <c r="NSS641" s="394"/>
      <c r="NST641" s="394"/>
      <c r="NSU641" s="394"/>
      <c r="NSV641" s="394"/>
      <c r="NSW641" s="394"/>
      <c r="NSX641" s="394"/>
      <c r="NSY641" s="394"/>
      <c r="NSZ641" s="394"/>
      <c r="NTA641" s="394"/>
      <c r="NTB641" s="394"/>
      <c r="NTC641" s="394"/>
      <c r="NTD641" s="394"/>
      <c r="NTE641" s="394"/>
      <c r="NTF641" s="394"/>
      <c r="NTG641" s="394"/>
      <c r="NTH641" s="394"/>
      <c r="NTI641" s="394"/>
      <c r="NTJ641" s="394"/>
      <c r="NTK641" s="394"/>
      <c r="NTL641" s="394"/>
      <c r="NTM641" s="394"/>
      <c r="NTN641" s="394"/>
      <c r="NTO641" s="394"/>
      <c r="NTP641" s="394"/>
      <c r="NTQ641" s="394"/>
      <c r="NTR641" s="394"/>
      <c r="NTS641" s="394"/>
      <c r="NTT641" s="394"/>
      <c r="NTU641" s="394"/>
      <c r="NTV641" s="394"/>
      <c r="NTW641" s="394"/>
      <c r="NTX641" s="394"/>
      <c r="NTY641" s="394"/>
      <c r="NTZ641" s="394"/>
      <c r="NUA641" s="394"/>
      <c r="NUB641" s="394"/>
      <c r="NUC641" s="394"/>
      <c r="NUD641" s="394"/>
      <c r="NUE641" s="394"/>
      <c r="NUF641" s="394"/>
      <c r="NUG641" s="394"/>
      <c r="NUH641" s="394"/>
      <c r="NUI641" s="394"/>
      <c r="NUJ641" s="394"/>
      <c r="NUK641" s="394"/>
      <c r="NUL641" s="394"/>
      <c r="NUM641" s="394"/>
      <c r="NUN641" s="394"/>
      <c r="NUO641" s="394"/>
      <c r="NUP641" s="394"/>
      <c r="NUQ641" s="394"/>
      <c r="NUR641" s="394"/>
      <c r="NUS641" s="394"/>
      <c r="NUT641" s="394"/>
      <c r="NUU641" s="394"/>
      <c r="NUV641" s="394"/>
      <c r="NUW641" s="394"/>
      <c r="NUX641" s="394"/>
      <c r="NUY641" s="394"/>
      <c r="NUZ641" s="394"/>
      <c r="NVA641" s="394"/>
      <c r="NVB641" s="394"/>
      <c r="NVC641" s="394"/>
      <c r="NVD641" s="394"/>
      <c r="NVE641" s="394"/>
      <c r="NVF641" s="394"/>
      <c r="NVG641" s="394"/>
      <c r="NVH641" s="394"/>
      <c r="NVI641" s="394"/>
      <c r="NVJ641" s="394"/>
      <c r="NVK641" s="394"/>
      <c r="NVL641" s="394"/>
      <c r="NVM641" s="394"/>
      <c r="NVN641" s="394"/>
      <c r="NVO641" s="394"/>
      <c r="NVP641" s="394"/>
      <c r="NVQ641" s="394"/>
      <c r="NVR641" s="394"/>
      <c r="NVS641" s="394"/>
      <c r="NVT641" s="394"/>
      <c r="NVU641" s="394"/>
      <c r="NVV641" s="394"/>
      <c r="NVW641" s="394"/>
      <c r="NVX641" s="394"/>
      <c r="NVY641" s="394"/>
      <c r="NVZ641" s="394"/>
      <c r="NWA641" s="394"/>
      <c r="NWB641" s="394"/>
      <c r="NWC641" s="394"/>
      <c r="NWD641" s="394"/>
      <c r="NWE641" s="394"/>
      <c r="NWF641" s="394"/>
      <c r="NWG641" s="394"/>
      <c r="NWH641" s="394"/>
      <c r="NWI641" s="394"/>
      <c r="NWJ641" s="394"/>
      <c r="NWK641" s="394"/>
      <c r="NWL641" s="394"/>
      <c r="NWM641" s="394"/>
      <c r="NWN641" s="394"/>
      <c r="NWO641" s="394"/>
      <c r="NWP641" s="394"/>
      <c r="NWQ641" s="394"/>
      <c r="NWR641" s="394"/>
      <c r="NWS641" s="394"/>
      <c r="NWT641" s="394"/>
      <c r="NWU641" s="394"/>
      <c r="NWV641" s="394"/>
      <c r="NWW641" s="394"/>
      <c r="NWX641" s="394"/>
      <c r="NWY641" s="394"/>
      <c r="NWZ641" s="394"/>
      <c r="NXA641" s="394"/>
      <c r="NXB641" s="394"/>
      <c r="NXC641" s="394"/>
      <c r="NXD641" s="394"/>
      <c r="NXE641" s="394"/>
      <c r="NXF641" s="394"/>
      <c r="NXG641" s="394"/>
      <c r="NXH641" s="394"/>
      <c r="NXI641" s="394"/>
      <c r="NXJ641" s="394"/>
      <c r="NXK641" s="394"/>
      <c r="NXL641" s="394"/>
      <c r="NXM641" s="394"/>
      <c r="NXN641" s="394"/>
      <c r="NXO641" s="394"/>
      <c r="NXP641" s="394"/>
      <c r="NXQ641" s="394"/>
      <c r="NXR641" s="394"/>
      <c r="NXS641" s="394"/>
      <c r="NXT641" s="394"/>
      <c r="NXU641" s="394"/>
      <c r="NXV641" s="394"/>
      <c r="NXW641" s="394"/>
      <c r="NXX641" s="394"/>
      <c r="NXY641" s="394"/>
      <c r="NXZ641" s="394"/>
      <c r="NYA641" s="394"/>
      <c r="NYB641" s="394"/>
      <c r="NYC641" s="394"/>
      <c r="NYD641" s="394"/>
      <c r="NYE641" s="394"/>
      <c r="NYF641" s="394"/>
      <c r="NYG641" s="394"/>
      <c r="NYH641" s="394"/>
      <c r="NYI641" s="394"/>
      <c r="NYJ641" s="394"/>
      <c r="NYK641" s="394"/>
      <c r="NYL641" s="394"/>
      <c r="NYM641" s="394"/>
      <c r="NYN641" s="394"/>
      <c r="NYO641" s="394"/>
      <c r="NYP641" s="394"/>
      <c r="NYQ641" s="394"/>
      <c r="NYR641" s="394"/>
      <c r="NYS641" s="394"/>
      <c r="NYT641" s="394"/>
      <c r="NYU641" s="394"/>
      <c r="NYV641" s="394"/>
      <c r="NYW641" s="394"/>
      <c r="NYX641" s="394"/>
      <c r="NYY641" s="394"/>
      <c r="NYZ641" s="394"/>
      <c r="NZA641" s="394"/>
      <c r="NZB641" s="394"/>
      <c r="NZC641" s="394"/>
      <c r="NZD641" s="394"/>
      <c r="NZE641" s="394"/>
      <c r="NZF641" s="394"/>
      <c r="NZG641" s="394"/>
      <c r="NZH641" s="394"/>
      <c r="NZI641" s="394"/>
      <c r="NZJ641" s="394"/>
      <c r="NZK641" s="394"/>
      <c r="NZL641" s="394"/>
      <c r="NZM641" s="394"/>
      <c r="NZN641" s="394"/>
      <c r="NZO641" s="394"/>
      <c r="NZP641" s="394"/>
      <c r="NZQ641" s="394"/>
      <c r="NZR641" s="394"/>
      <c r="NZS641" s="394"/>
      <c r="NZT641" s="394"/>
      <c r="NZU641" s="394"/>
      <c r="NZV641" s="394"/>
      <c r="NZW641" s="394"/>
      <c r="NZX641" s="394"/>
      <c r="NZY641" s="394"/>
      <c r="NZZ641" s="394"/>
      <c r="OAA641" s="394"/>
      <c r="OAB641" s="394"/>
      <c r="OAC641" s="394"/>
      <c r="OAD641" s="394"/>
      <c r="OAE641" s="394"/>
      <c r="OAF641" s="394"/>
      <c r="OAG641" s="394"/>
      <c r="OAH641" s="394"/>
      <c r="OAI641" s="394"/>
      <c r="OAJ641" s="394"/>
      <c r="OAK641" s="394"/>
      <c r="OAL641" s="394"/>
      <c r="OAM641" s="394"/>
      <c r="OAN641" s="394"/>
      <c r="OAO641" s="394"/>
      <c r="OAP641" s="394"/>
      <c r="OAQ641" s="394"/>
      <c r="OAR641" s="394"/>
      <c r="OAS641" s="394"/>
      <c r="OAT641" s="394"/>
      <c r="OAU641" s="394"/>
      <c r="OAV641" s="394"/>
      <c r="OAW641" s="394"/>
      <c r="OAX641" s="394"/>
      <c r="OAY641" s="394"/>
      <c r="OAZ641" s="394"/>
      <c r="OBA641" s="394"/>
      <c r="OBB641" s="394"/>
      <c r="OBC641" s="394"/>
      <c r="OBD641" s="394"/>
      <c r="OBE641" s="394"/>
      <c r="OBF641" s="394"/>
      <c r="OBG641" s="394"/>
      <c r="OBH641" s="394"/>
      <c r="OBI641" s="394"/>
      <c r="OBJ641" s="394"/>
      <c r="OBK641" s="394"/>
      <c r="OBL641" s="394"/>
      <c r="OBM641" s="394"/>
      <c r="OBN641" s="394"/>
      <c r="OBO641" s="394"/>
      <c r="OBP641" s="394"/>
      <c r="OBQ641" s="394"/>
      <c r="OBR641" s="394"/>
      <c r="OBS641" s="394"/>
      <c r="OBT641" s="394"/>
      <c r="OBU641" s="394"/>
      <c r="OBV641" s="394"/>
      <c r="OBW641" s="394"/>
      <c r="OBX641" s="394"/>
      <c r="OBY641" s="394"/>
      <c r="OBZ641" s="394"/>
      <c r="OCA641" s="394"/>
      <c r="OCB641" s="394"/>
      <c r="OCC641" s="394"/>
      <c r="OCD641" s="394"/>
      <c r="OCE641" s="394"/>
      <c r="OCF641" s="394"/>
      <c r="OCG641" s="394"/>
      <c r="OCH641" s="394"/>
      <c r="OCI641" s="394"/>
      <c r="OCJ641" s="394"/>
      <c r="OCK641" s="394"/>
      <c r="OCL641" s="394"/>
      <c r="OCM641" s="394"/>
      <c r="OCN641" s="394"/>
      <c r="OCO641" s="394"/>
      <c r="OCP641" s="394"/>
      <c r="OCQ641" s="394"/>
      <c r="OCR641" s="394"/>
      <c r="OCS641" s="394"/>
      <c r="OCT641" s="394"/>
      <c r="OCU641" s="394"/>
      <c r="OCV641" s="394"/>
      <c r="OCW641" s="394"/>
      <c r="OCX641" s="394"/>
      <c r="OCY641" s="394"/>
      <c r="OCZ641" s="394"/>
      <c r="ODA641" s="394"/>
      <c r="ODB641" s="394"/>
      <c r="ODC641" s="394"/>
      <c r="ODD641" s="394"/>
      <c r="ODE641" s="394"/>
      <c r="ODF641" s="394"/>
      <c r="ODG641" s="394"/>
      <c r="ODH641" s="394"/>
      <c r="ODI641" s="394"/>
      <c r="ODJ641" s="394"/>
      <c r="ODK641" s="394"/>
      <c r="ODL641" s="394"/>
      <c r="ODM641" s="394"/>
      <c r="ODN641" s="394"/>
      <c r="ODO641" s="394"/>
      <c r="ODP641" s="394"/>
      <c r="ODQ641" s="394"/>
      <c r="ODR641" s="394"/>
      <c r="ODS641" s="394"/>
      <c r="ODT641" s="394"/>
      <c r="ODU641" s="394"/>
      <c r="ODV641" s="394"/>
      <c r="ODW641" s="394"/>
      <c r="ODX641" s="394"/>
      <c r="ODY641" s="394"/>
      <c r="ODZ641" s="394"/>
      <c r="OEA641" s="394"/>
      <c r="OEB641" s="394"/>
      <c r="OEC641" s="394"/>
      <c r="OED641" s="394"/>
      <c r="OEE641" s="394"/>
      <c r="OEF641" s="394"/>
      <c r="OEG641" s="394"/>
      <c r="OEH641" s="394"/>
      <c r="OEI641" s="394"/>
      <c r="OEJ641" s="394"/>
      <c r="OEK641" s="394"/>
      <c r="OEL641" s="394"/>
      <c r="OEM641" s="394"/>
      <c r="OEN641" s="394"/>
      <c r="OEO641" s="394"/>
      <c r="OEP641" s="394"/>
      <c r="OEQ641" s="394"/>
      <c r="OER641" s="394"/>
      <c r="OES641" s="394"/>
      <c r="OET641" s="394"/>
      <c r="OEU641" s="394"/>
      <c r="OEV641" s="394"/>
      <c r="OEW641" s="394"/>
      <c r="OEX641" s="394"/>
      <c r="OEY641" s="394"/>
      <c r="OEZ641" s="394"/>
      <c r="OFA641" s="394"/>
      <c r="OFB641" s="394"/>
      <c r="OFC641" s="394"/>
      <c r="OFD641" s="394"/>
      <c r="OFE641" s="394"/>
      <c r="OFF641" s="394"/>
      <c r="OFG641" s="394"/>
      <c r="OFH641" s="394"/>
      <c r="OFI641" s="394"/>
      <c r="OFJ641" s="394"/>
      <c r="OFK641" s="394"/>
      <c r="OFL641" s="394"/>
      <c r="OFM641" s="394"/>
      <c r="OFN641" s="394"/>
      <c r="OFO641" s="394"/>
      <c r="OFP641" s="394"/>
      <c r="OFQ641" s="394"/>
      <c r="OFR641" s="394"/>
      <c r="OFS641" s="394"/>
      <c r="OFT641" s="394"/>
      <c r="OFU641" s="394"/>
      <c r="OFV641" s="394"/>
      <c r="OFW641" s="394"/>
      <c r="OFX641" s="394"/>
      <c r="OFY641" s="394"/>
      <c r="OFZ641" s="394"/>
      <c r="OGA641" s="394"/>
      <c r="OGB641" s="394"/>
      <c r="OGC641" s="394"/>
      <c r="OGD641" s="394"/>
      <c r="OGE641" s="394"/>
      <c r="OGF641" s="394"/>
      <c r="OGG641" s="394"/>
      <c r="OGH641" s="394"/>
      <c r="OGI641" s="394"/>
      <c r="OGJ641" s="394"/>
      <c r="OGK641" s="394"/>
      <c r="OGL641" s="394"/>
      <c r="OGM641" s="394"/>
      <c r="OGN641" s="394"/>
      <c r="OGO641" s="394"/>
      <c r="OGP641" s="394"/>
      <c r="OGQ641" s="394"/>
      <c r="OGR641" s="394"/>
      <c r="OGS641" s="394"/>
      <c r="OGT641" s="394"/>
      <c r="OGU641" s="394"/>
      <c r="OGV641" s="394"/>
      <c r="OGW641" s="394"/>
      <c r="OGX641" s="394"/>
      <c r="OGY641" s="394"/>
      <c r="OGZ641" s="394"/>
      <c r="OHA641" s="394"/>
      <c r="OHB641" s="394"/>
      <c r="OHC641" s="394"/>
      <c r="OHD641" s="394"/>
      <c r="OHE641" s="394"/>
      <c r="OHF641" s="394"/>
      <c r="OHG641" s="394"/>
      <c r="OHH641" s="394"/>
      <c r="OHI641" s="394"/>
      <c r="OHJ641" s="394"/>
      <c r="OHK641" s="394"/>
      <c r="OHL641" s="394"/>
      <c r="OHM641" s="394"/>
      <c r="OHN641" s="394"/>
      <c r="OHO641" s="394"/>
      <c r="OHP641" s="394"/>
      <c r="OHQ641" s="394"/>
      <c r="OHR641" s="394"/>
      <c r="OHS641" s="394"/>
      <c r="OHT641" s="394"/>
      <c r="OHU641" s="394"/>
      <c r="OHV641" s="394"/>
      <c r="OHW641" s="394"/>
      <c r="OHX641" s="394"/>
      <c r="OHY641" s="394"/>
      <c r="OHZ641" s="394"/>
      <c r="OIA641" s="394"/>
      <c r="OIB641" s="394"/>
      <c r="OIC641" s="394"/>
      <c r="OID641" s="394"/>
      <c r="OIE641" s="394"/>
      <c r="OIF641" s="394"/>
      <c r="OIG641" s="394"/>
      <c r="OIH641" s="394"/>
      <c r="OII641" s="394"/>
      <c r="OIJ641" s="394"/>
      <c r="OIK641" s="394"/>
      <c r="OIL641" s="394"/>
      <c r="OIM641" s="394"/>
      <c r="OIN641" s="394"/>
      <c r="OIO641" s="394"/>
      <c r="OIP641" s="394"/>
      <c r="OIQ641" s="394"/>
      <c r="OIR641" s="394"/>
      <c r="OIS641" s="394"/>
      <c r="OIT641" s="394"/>
      <c r="OIU641" s="394"/>
      <c r="OIV641" s="394"/>
      <c r="OIW641" s="394"/>
      <c r="OIX641" s="394"/>
      <c r="OIY641" s="394"/>
      <c r="OIZ641" s="394"/>
      <c r="OJA641" s="394"/>
      <c r="OJB641" s="394"/>
      <c r="OJC641" s="394"/>
      <c r="OJD641" s="394"/>
      <c r="OJE641" s="394"/>
      <c r="OJF641" s="394"/>
      <c r="OJG641" s="394"/>
      <c r="OJH641" s="394"/>
      <c r="OJI641" s="394"/>
      <c r="OJJ641" s="394"/>
      <c r="OJK641" s="394"/>
      <c r="OJL641" s="394"/>
      <c r="OJM641" s="394"/>
      <c r="OJN641" s="394"/>
      <c r="OJO641" s="394"/>
      <c r="OJP641" s="394"/>
      <c r="OJQ641" s="394"/>
      <c r="OJR641" s="394"/>
      <c r="OJS641" s="394"/>
      <c r="OJT641" s="394"/>
      <c r="OJU641" s="394"/>
      <c r="OJV641" s="394"/>
      <c r="OJW641" s="394"/>
      <c r="OJX641" s="394"/>
      <c r="OJY641" s="394"/>
      <c r="OJZ641" s="394"/>
      <c r="OKA641" s="394"/>
      <c r="OKB641" s="394"/>
      <c r="OKC641" s="394"/>
      <c r="OKD641" s="394"/>
      <c r="OKE641" s="394"/>
      <c r="OKF641" s="394"/>
      <c r="OKG641" s="394"/>
      <c r="OKH641" s="394"/>
      <c r="OKI641" s="394"/>
      <c r="OKJ641" s="394"/>
      <c r="OKK641" s="394"/>
      <c r="OKL641" s="394"/>
      <c r="OKM641" s="394"/>
      <c r="OKN641" s="394"/>
      <c r="OKO641" s="394"/>
      <c r="OKP641" s="394"/>
      <c r="OKQ641" s="394"/>
      <c r="OKR641" s="394"/>
      <c r="OKS641" s="394"/>
      <c r="OKT641" s="394"/>
      <c r="OKU641" s="394"/>
      <c r="OKV641" s="394"/>
      <c r="OKW641" s="394"/>
      <c r="OKX641" s="394"/>
      <c r="OKY641" s="394"/>
      <c r="OKZ641" s="394"/>
      <c r="OLA641" s="394"/>
      <c r="OLB641" s="394"/>
      <c r="OLC641" s="394"/>
      <c r="OLD641" s="394"/>
      <c r="OLE641" s="394"/>
      <c r="OLF641" s="394"/>
      <c r="OLG641" s="394"/>
      <c r="OLH641" s="394"/>
      <c r="OLI641" s="394"/>
      <c r="OLJ641" s="394"/>
      <c r="OLK641" s="394"/>
      <c r="OLL641" s="394"/>
      <c r="OLM641" s="394"/>
      <c r="OLN641" s="394"/>
      <c r="OLO641" s="394"/>
      <c r="OLP641" s="394"/>
      <c r="OLQ641" s="394"/>
      <c r="OLR641" s="394"/>
      <c r="OLS641" s="394"/>
      <c r="OLT641" s="394"/>
      <c r="OLU641" s="394"/>
      <c r="OLV641" s="394"/>
      <c r="OLW641" s="394"/>
      <c r="OLX641" s="394"/>
      <c r="OLY641" s="394"/>
      <c r="OLZ641" s="394"/>
      <c r="OMA641" s="394"/>
      <c r="OMB641" s="394"/>
      <c r="OMC641" s="394"/>
      <c r="OMD641" s="394"/>
      <c r="OME641" s="394"/>
      <c r="OMF641" s="394"/>
      <c r="OMG641" s="394"/>
      <c r="OMH641" s="394"/>
      <c r="OMI641" s="394"/>
      <c r="OMJ641" s="394"/>
      <c r="OMK641" s="394"/>
      <c r="OML641" s="394"/>
      <c r="OMM641" s="394"/>
      <c r="OMN641" s="394"/>
      <c r="OMO641" s="394"/>
      <c r="OMP641" s="394"/>
      <c r="OMQ641" s="394"/>
      <c r="OMR641" s="394"/>
      <c r="OMS641" s="394"/>
      <c r="OMT641" s="394"/>
      <c r="OMU641" s="394"/>
      <c r="OMV641" s="394"/>
      <c r="OMW641" s="394"/>
      <c r="OMX641" s="394"/>
      <c r="OMY641" s="394"/>
      <c r="OMZ641" s="394"/>
      <c r="ONA641" s="394"/>
      <c r="ONB641" s="394"/>
      <c r="ONC641" s="394"/>
      <c r="OND641" s="394"/>
      <c r="ONE641" s="394"/>
      <c r="ONF641" s="394"/>
      <c r="ONG641" s="394"/>
      <c r="ONH641" s="394"/>
      <c r="ONI641" s="394"/>
      <c r="ONJ641" s="394"/>
      <c r="ONK641" s="394"/>
      <c r="ONL641" s="394"/>
      <c r="ONM641" s="394"/>
      <c r="ONN641" s="394"/>
      <c r="ONO641" s="394"/>
      <c r="ONP641" s="394"/>
      <c r="ONQ641" s="394"/>
      <c r="ONR641" s="394"/>
      <c r="ONS641" s="394"/>
      <c r="ONT641" s="394"/>
      <c r="ONU641" s="394"/>
      <c r="ONV641" s="394"/>
      <c r="ONW641" s="394"/>
      <c r="ONX641" s="394"/>
      <c r="ONY641" s="394"/>
      <c r="ONZ641" s="394"/>
      <c r="OOA641" s="394"/>
      <c r="OOB641" s="394"/>
      <c r="OOC641" s="394"/>
      <c r="OOD641" s="394"/>
      <c r="OOE641" s="394"/>
      <c r="OOF641" s="394"/>
      <c r="OOG641" s="394"/>
      <c r="OOH641" s="394"/>
      <c r="OOI641" s="394"/>
      <c r="OOJ641" s="394"/>
      <c r="OOK641" s="394"/>
      <c r="OOL641" s="394"/>
      <c r="OOM641" s="394"/>
      <c r="OON641" s="394"/>
      <c r="OOO641" s="394"/>
      <c r="OOP641" s="394"/>
      <c r="OOQ641" s="394"/>
      <c r="OOR641" s="394"/>
      <c r="OOS641" s="394"/>
      <c r="OOT641" s="394"/>
      <c r="OOU641" s="394"/>
      <c r="OOV641" s="394"/>
      <c r="OOW641" s="394"/>
      <c r="OOX641" s="394"/>
      <c r="OOY641" s="394"/>
      <c r="OOZ641" s="394"/>
      <c r="OPA641" s="394"/>
      <c r="OPB641" s="394"/>
      <c r="OPC641" s="394"/>
      <c r="OPD641" s="394"/>
      <c r="OPE641" s="394"/>
      <c r="OPF641" s="394"/>
      <c r="OPG641" s="394"/>
      <c r="OPH641" s="394"/>
      <c r="OPI641" s="394"/>
      <c r="OPJ641" s="394"/>
      <c r="OPK641" s="394"/>
      <c r="OPL641" s="394"/>
      <c r="OPM641" s="394"/>
      <c r="OPN641" s="394"/>
      <c r="OPO641" s="394"/>
      <c r="OPP641" s="394"/>
      <c r="OPQ641" s="394"/>
      <c r="OPR641" s="394"/>
      <c r="OPS641" s="394"/>
      <c r="OPT641" s="394"/>
      <c r="OPU641" s="394"/>
      <c r="OPV641" s="394"/>
      <c r="OPW641" s="394"/>
      <c r="OPX641" s="394"/>
      <c r="OPY641" s="394"/>
      <c r="OPZ641" s="394"/>
      <c r="OQA641" s="394"/>
      <c r="OQB641" s="394"/>
      <c r="OQC641" s="394"/>
      <c r="OQD641" s="394"/>
      <c r="OQE641" s="394"/>
      <c r="OQF641" s="394"/>
      <c r="OQG641" s="394"/>
      <c r="OQH641" s="394"/>
      <c r="OQI641" s="394"/>
      <c r="OQJ641" s="394"/>
      <c r="OQK641" s="394"/>
      <c r="OQL641" s="394"/>
      <c r="OQM641" s="394"/>
      <c r="OQN641" s="394"/>
      <c r="OQO641" s="394"/>
      <c r="OQP641" s="394"/>
      <c r="OQQ641" s="394"/>
      <c r="OQR641" s="394"/>
      <c r="OQS641" s="394"/>
      <c r="OQT641" s="394"/>
      <c r="OQU641" s="394"/>
      <c r="OQV641" s="394"/>
      <c r="OQW641" s="394"/>
      <c r="OQX641" s="394"/>
      <c r="OQY641" s="394"/>
      <c r="OQZ641" s="394"/>
      <c r="ORA641" s="394"/>
      <c r="ORB641" s="394"/>
      <c r="ORC641" s="394"/>
      <c r="ORD641" s="394"/>
      <c r="ORE641" s="394"/>
      <c r="ORF641" s="394"/>
      <c r="ORG641" s="394"/>
      <c r="ORH641" s="394"/>
      <c r="ORI641" s="394"/>
      <c r="ORJ641" s="394"/>
      <c r="ORK641" s="394"/>
      <c r="ORL641" s="394"/>
      <c r="ORM641" s="394"/>
      <c r="ORN641" s="394"/>
      <c r="ORO641" s="394"/>
      <c r="ORP641" s="394"/>
      <c r="ORQ641" s="394"/>
      <c r="ORR641" s="394"/>
      <c r="ORS641" s="394"/>
      <c r="ORT641" s="394"/>
      <c r="ORU641" s="394"/>
      <c r="ORV641" s="394"/>
      <c r="ORW641" s="394"/>
      <c r="ORX641" s="394"/>
      <c r="ORY641" s="394"/>
      <c r="ORZ641" s="394"/>
      <c r="OSA641" s="394"/>
      <c r="OSB641" s="394"/>
      <c r="OSC641" s="394"/>
      <c r="OSD641" s="394"/>
      <c r="OSE641" s="394"/>
      <c r="OSF641" s="394"/>
      <c r="OSG641" s="394"/>
      <c r="OSH641" s="394"/>
      <c r="OSI641" s="394"/>
      <c r="OSJ641" s="394"/>
      <c r="OSK641" s="394"/>
      <c r="OSL641" s="394"/>
      <c r="OSM641" s="394"/>
      <c r="OSN641" s="394"/>
      <c r="OSO641" s="394"/>
      <c r="OSP641" s="394"/>
      <c r="OSQ641" s="394"/>
      <c r="OSR641" s="394"/>
      <c r="OSS641" s="394"/>
      <c r="OST641" s="394"/>
      <c r="OSU641" s="394"/>
      <c r="OSV641" s="394"/>
      <c r="OSW641" s="394"/>
      <c r="OSX641" s="394"/>
      <c r="OSY641" s="394"/>
      <c r="OSZ641" s="394"/>
      <c r="OTA641" s="394"/>
      <c r="OTB641" s="394"/>
      <c r="OTC641" s="394"/>
      <c r="OTD641" s="394"/>
      <c r="OTE641" s="394"/>
      <c r="OTF641" s="394"/>
      <c r="OTG641" s="394"/>
      <c r="OTH641" s="394"/>
      <c r="OTI641" s="394"/>
      <c r="OTJ641" s="394"/>
      <c r="OTK641" s="394"/>
      <c r="OTL641" s="394"/>
      <c r="OTM641" s="394"/>
      <c r="OTN641" s="394"/>
      <c r="OTO641" s="394"/>
      <c r="OTP641" s="394"/>
      <c r="OTQ641" s="394"/>
      <c r="OTR641" s="394"/>
      <c r="OTS641" s="394"/>
      <c r="OTT641" s="394"/>
      <c r="OTU641" s="394"/>
      <c r="OTV641" s="394"/>
      <c r="OTW641" s="394"/>
      <c r="OTX641" s="394"/>
      <c r="OTY641" s="394"/>
      <c r="OTZ641" s="394"/>
      <c r="OUA641" s="394"/>
      <c r="OUB641" s="394"/>
      <c r="OUC641" s="394"/>
      <c r="OUD641" s="394"/>
      <c r="OUE641" s="394"/>
      <c r="OUF641" s="394"/>
      <c r="OUG641" s="394"/>
      <c r="OUH641" s="394"/>
      <c r="OUI641" s="394"/>
      <c r="OUJ641" s="394"/>
      <c r="OUK641" s="394"/>
      <c r="OUL641" s="394"/>
      <c r="OUM641" s="394"/>
      <c r="OUN641" s="394"/>
      <c r="OUO641" s="394"/>
      <c r="OUP641" s="394"/>
      <c r="OUQ641" s="394"/>
      <c r="OUR641" s="394"/>
      <c r="OUS641" s="394"/>
      <c r="OUT641" s="394"/>
      <c r="OUU641" s="394"/>
      <c r="OUV641" s="394"/>
      <c r="OUW641" s="394"/>
      <c r="OUX641" s="394"/>
      <c r="OUY641" s="394"/>
      <c r="OUZ641" s="394"/>
      <c r="OVA641" s="394"/>
      <c r="OVB641" s="394"/>
      <c r="OVC641" s="394"/>
      <c r="OVD641" s="394"/>
      <c r="OVE641" s="394"/>
      <c r="OVF641" s="394"/>
      <c r="OVG641" s="394"/>
      <c r="OVH641" s="394"/>
      <c r="OVI641" s="394"/>
      <c r="OVJ641" s="394"/>
      <c r="OVK641" s="394"/>
      <c r="OVL641" s="394"/>
      <c r="OVM641" s="394"/>
      <c r="OVN641" s="394"/>
      <c r="OVO641" s="394"/>
      <c r="OVP641" s="394"/>
      <c r="OVQ641" s="394"/>
      <c r="OVR641" s="394"/>
      <c r="OVS641" s="394"/>
      <c r="OVT641" s="394"/>
      <c r="OVU641" s="394"/>
      <c r="OVV641" s="394"/>
      <c r="OVW641" s="394"/>
      <c r="OVX641" s="394"/>
      <c r="OVY641" s="394"/>
      <c r="OVZ641" s="394"/>
      <c r="OWA641" s="394"/>
      <c r="OWB641" s="394"/>
      <c r="OWC641" s="394"/>
      <c r="OWD641" s="394"/>
      <c r="OWE641" s="394"/>
      <c r="OWF641" s="394"/>
      <c r="OWG641" s="394"/>
      <c r="OWH641" s="394"/>
      <c r="OWI641" s="394"/>
      <c r="OWJ641" s="394"/>
      <c r="OWK641" s="394"/>
      <c r="OWL641" s="394"/>
      <c r="OWM641" s="394"/>
      <c r="OWN641" s="394"/>
      <c r="OWO641" s="394"/>
      <c r="OWP641" s="394"/>
      <c r="OWQ641" s="394"/>
      <c r="OWR641" s="394"/>
      <c r="OWS641" s="394"/>
      <c r="OWT641" s="394"/>
      <c r="OWU641" s="394"/>
      <c r="OWV641" s="394"/>
      <c r="OWW641" s="394"/>
      <c r="OWX641" s="394"/>
      <c r="OWY641" s="394"/>
      <c r="OWZ641" s="394"/>
      <c r="OXA641" s="394"/>
      <c r="OXB641" s="394"/>
      <c r="OXC641" s="394"/>
      <c r="OXD641" s="394"/>
      <c r="OXE641" s="394"/>
      <c r="OXF641" s="394"/>
      <c r="OXG641" s="394"/>
      <c r="OXH641" s="394"/>
      <c r="OXI641" s="394"/>
      <c r="OXJ641" s="394"/>
      <c r="OXK641" s="394"/>
      <c r="OXL641" s="394"/>
      <c r="OXM641" s="394"/>
      <c r="OXN641" s="394"/>
      <c r="OXO641" s="394"/>
      <c r="OXP641" s="394"/>
      <c r="OXQ641" s="394"/>
      <c r="OXR641" s="394"/>
      <c r="OXS641" s="394"/>
      <c r="OXT641" s="394"/>
      <c r="OXU641" s="394"/>
      <c r="OXV641" s="394"/>
      <c r="OXW641" s="394"/>
      <c r="OXX641" s="394"/>
      <c r="OXY641" s="394"/>
      <c r="OXZ641" s="394"/>
      <c r="OYA641" s="394"/>
      <c r="OYB641" s="394"/>
      <c r="OYC641" s="394"/>
      <c r="OYD641" s="394"/>
      <c r="OYE641" s="394"/>
      <c r="OYF641" s="394"/>
      <c r="OYG641" s="394"/>
      <c r="OYH641" s="394"/>
      <c r="OYI641" s="394"/>
      <c r="OYJ641" s="394"/>
      <c r="OYK641" s="394"/>
      <c r="OYL641" s="394"/>
      <c r="OYM641" s="394"/>
      <c r="OYN641" s="394"/>
      <c r="OYO641" s="394"/>
      <c r="OYP641" s="394"/>
      <c r="OYQ641" s="394"/>
      <c r="OYR641" s="394"/>
      <c r="OYS641" s="394"/>
      <c r="OYT641" s="394"/>
      <c r="OYU641" s="394"/>
      <c r="OYV641" s="394"/>
      <c r="OYW641" s="394"/>
      <c r="OYX641" s="394"/>
      <c r="OYY641" s="394"/>
      <c r="OYZ641" s="394"/>
      <c r="OZA641" s="394"/>
      <c r="OZB641" s="394"/>
      <c r="OZC641" s="394"/>
      <c r="OZD641" s="394"/>
      <c r="OZE641" s="394"/>
      <c r="OZF641" s="394"/>
      <c r="OZG641" s="394"/>
      <c r="OZH641" s="394"/>
      <c r="OZI641" s="394"/>
      <c r="OZJ641" s="394"/>
      <c r="OZK641" s="394"/>
      <c r="OZL641" s="394"/>
      <c r="OZM641" s="394"/>
      <c r="OZN641" s="394"/>
      <c r="OZO641" s="394"/>
      <c r="OZP641" s="394"/>
      <c r="OZQ641" s="394"/>
      <c r="OZR641" s="394"/>
      <c r="OZS641" s="394"/>
      <c r="OZT641" s="394"/>
      <c r="OZU641" s="394"/>
      <c r="OZV641" s="394"/>
      <c r="OZW641" s="394"/>
      <c r="OZX641" s="394"/>
      <c r="OZY641" s="394"/>
      <c r="OZZ641" s="394"/>
      <c r="PAA641" s="394"/>
      <c r="PAB641" s="394"/>
      <c r="PAC641" s="394"/>
      <c r="PAD641" s="394"/>
      <c r="PAE641" s="394"/>
      <c r="PAF641" s="394"/>
      <c r="PAG641" s="394"/>
      <c r="PAH641" s="394"/>
      <c r="PAI641" s="394"/>
      <c r="PAJ641" s="394"/>
      <c r="PAK641" s="394"/>
      <c r="PAL641" s="394"/>
      <c r="PAM641" s="394"/>
      <c r="PAN641" s="394"/>
      <c r="PAO641" s="394"/>
      <c r="PAP641" s="394"/>
      <c r="PAQ641" s="394"/>
      <c r="PAR641" s="394"/>
      <c r="PAS641" s="394"/>
      <c r="PAT641" s="394"/>
      <c r="PAU641" s="394"/>
      <c r="PAV641" s="394"/>
      <c r="PAW641" s="394"/>
      <c r="PAX641" s="394"/>
      <c r="PAY641" s="394"/>
      <c r="PAZ641" s="394"/>
      <c r="PBA641" s="394"/>
      <c r="PBB641" s="394"/>
      <c r="PBC641" s="394"/>
      <c r="PBD641" s="394"/>
      <c r="PBE641" s="394"/>
      <c r="PBF641" s="394"/>
      <c r="PBG641" s="394"/>
      <c r="PBH641" s="394"/>
      <c r="PBI641" s="394"/>
      <c r="PBJ641" s="394"/>
      <c r="PBK641" s="394"/>
      <c r="PBL641" s="394"/>
      <c r="PBM641" s="394"/>
      <c r="PBN641" s="394"/>
      <c r="PBO641" s="394"/>
      <c r="PBP641" s="394"/>
      <c r="PBQ641" s="394"/>
      <c r="PBR641" s="394"/>
      <c r="PBS641" s="394"/>
      <c r="PBT641" s="394"/>
      <c r="PBU641" s="394"/>
      <c r="PBV641" s="394"/>
      <c r="PBW641" s="394"/>
      <c r="PBX641" s="394"/>
      <c r="PBY641" s="394"/>
      <c r="PBZ641" s="394"/>
      <c r="PCA641" s="394"/>
      <c r="PCB641" s="394"/>
      <c r="PCC641" s="394"/>
      <c r="PCD641" s="394"/>
      <c r="PCE641" s="394"/>
      <c r="PCF641" s="394"/>
      <c r="PCG641" s="394"/>
      <c r="PCH641" s="394"/>
      <c r="PCI641" s="394"/>
      <c r="PCJ641" s="394"/>
      <c r="PCK641" s="394"/>
      <c r="PCL641" s="394"/>
      <c r="PCM641" s="394"/>
      <c r="PCN641" s="394"/>
      <c r="PCO641" s="394"/>
      <c r="PCP641" s="394"/>
      <c r="PCQ641" s="394"/>
      <c r="PCR641" s="394"/>
      <c r="PCS641" s="394"/>
      <c r="PCT641" s="394"/>
      <c r="PCU641" s="394"/>
      <c r="PCV641" s="394"/>
      <c r="PCW641" s="394"/>
      <c r="PCX641" s="394"/>
      <c r="PCY641" s="394"/>
      <c r="PCZ641" s="394"/>
      <c r="PDA641" s="394"/>
      <c r="PDB641" s="394"/>
      <c r="PDC641" s="394"/>
      <c r="PDD641" s="394"/>
      <c r="PDE641" s="394"/>
      <c r="PDF641" s="394"/>
      <c r="PDG641" s="394"/>
      <c r="PDH641" s="394"/>
      <c r="PDI641" s="394"/>
      <c r="PDJ641" s="394"/>
      <c r="PDK641" s="394"/>
      <c r="PDL641" s="394"/>
      <c r="PDM641" s="394"/>
      <c r="PDN641" s="394"/>
      <c r="PDO641" s="394"/>
      <c r="PDP641" s="394"/>
      <c r="PDQ641" s="394"/>
      <c r="PDR641" s="394"/>
      <c r="PDS641" s="394"/>
      <c r="PDT641" s="394"/>
      <c r="PDU641" s="394"/>
      <c r="PDV641" s="394"/>
      <c r="PDW641" s="394"/>
      <c r="PDX641" s="394"/>
      <c r="PDY641" s="394"/>
      <c r="PDZ641" s="394"/>
      <c r="PEA641" s="394"/>
      <c r="PEB641" s="394"/>
      <c r="PEC641" s="394"/>
      <c r="PED641" s="394"/>
      <c r="PEE641" s="394"/>
      <c r="PEF641" s="394"/>
      <c r="PEG641" s="394"/>
      <c r="PEH641" s="394"/>
      <c r="PEI641" s="394"/>
      <c r="PEJ641" s="394"/>
      <c r="PEK641" s="394"/>
      <c r="PEL641" s="394"/>
      <c r="PEM641" s="394"/>
      <c r="PEN641" s="394"/>
      <c r="PEO641" s="394"/>
      <c r="PEP641" s="394"/>
      <c r="PEQ641" s="394"/>
      <c r="PER641" s="394"/>
      <c r="PES641" s="394"/>
      <c r="PET641" s="394"/>
      <c r="PEU641" s="394"/>
      <c r="PEV641" s="394"/>
      <c r="PEW641" s="394"/>
      <c r="PEX641" s="394"/>
      <c r="PEY641" s="394"/>
      <c r="PEZ641" s="394"/>
      <c r="PFA641" s="394"/>
      <c r="PFB641" s="394"/>
      <c r="PFC641" s="394"/>
      <c r="PFD641" s="394"/>
      <c r="PFE641" s="394"/>
      <c r="PFF641" s="394"/>
      <c r="PFG641" s="394"/>
      <c r="PFH641" s="394"/>
      <c r="PFI641" s="394"/>
      <c r="PFJ641" s="394"/>
      <c r="PFK641" s="394"/>
      <c r="PFL641" s="394"/>
      <c r="PFM641" s="394"/>
      <c r="PFN641" s="394"/>
      <c r="PFO641" s="394"/>
      <c r="PFP641" s="394"/>
      <c r="PFQ641" s="394"/>
      <c r="PFR641" s="394"/>
      <c r="PFS641" s="394"/>
      <c r="PFT641" s="394"/>
      <c r="PFU641" s="394"/>
      <c r="PFV641" s="394"/>
      <c r="PFW641" s="394"/>
      <c r="PFX641" s="394"/>
      <c r="PFY641" s="394"/>
      <c r="PFZ641" s="394"/>
      <c r="PGA641" s="394"/>
      <c r="PGB641" s="394"/>
      <c r="PGC641" s="394"/>
      <c r="PGD641" s="394"/>
      <c r="PGE641" s="394"/>
      <c r="PGF641" s="394"/>
      <c r="PGG641" s="394"/>
      <c r="PGH641" s="394"/>
      <c r="PGI641" s="394"/>
      <c r="PGJ641" s="394"/>
      <c r="PGK641" s="394"/>
      <c r="PGL641" s="394"/>
      <c r="PGM641" s="394"/>
      <c r="PGN641" s="394"/>
      <c r="PGO641" s="394"/>
      <c r="PGP641" s="394"/>
      <c r="PGQ641" s="394"/>
      <c r="PGR641" s="394"/>
      <c r="PGS641" s="394"/>
      <c r="PGT641" s="394"/>
      <c r="PGU641" s="394"/>
      <c r="PGV641" s="394"/>
      <c r="PGW641" s="394"/>
      <c r="PGX641" s="394"/>
      <c r="PGY641" s="394"/>
      <c r="PGZ641" s="394"/>
      <c r="PHA641" s="394"/>
      <c r="PHB641" s="394"/>
      <c r="PHC641" s="394"/>
      <c r="PHD641" s="394"/>
      <c r="PHE641" s="394"/>
      <c r="PHF641" s="394"/>
      <c r="PHG641" s="394"/>
      <c r="PHH641" s="394"/>
      <c r="PHI641" s="394"/>
      <c r="PHJ641" s="394"/>
      <c r="PHK641" s="394"/>
      <c r="PHL641" s="394"/>
      <c r="PHM641" s="394"/>
      <c r="PHN641" s="394"/>
      <c r="PHO641" s="394"/>
      <c r="PHP641" s="394"/>
      <c r="PHQ641" s="394"/>
      <c r="PHR641" s="394"/>
      <c r="PHS641" s="394"/>
      <c r="PHT641" s="394"/>
      <c r="PHU641" s="394"/>
      <c r="PHV641" s="394"/>
      <c r="PHW641" s="394"/>
      <c r="PHX641" s="394"/>
      <c r="PHY641" s="394"/>
      <c r="PHZ641" s="394"/>
      <c r="PIA641" s="394"/>
      <c r="PIB641" s="394"/>
      <c r="PIC641" s="394"/>
      <c r="PID641" s="394"/>
      <c r="PIE641" s="394"/>
      <c r="PIF641" s="394"/>
      <c r="PIG641" s="394"/>
      <c r="PIH641" s="394"/>
      <c r="PII641" s="394"/>
      <c r="PIJ641" s="394"/>
      <c r="PIK641" s="394"/>
      <c r="PIL641" s="394"/>
      <c r="PIM641" s="394"/>
      <c r="PIN641" s="394"/>
      <c r="PIO641" s="394"/>
      <c r="PIP641" s="394"/>
      <c r="PIQ641" s="394"/>
      <c r="PIR641" s="394"/>
      <c r="PIS641" s="394"/>
      <c r="PIT641" s="394"/>
      <c r="PIU641" s="394"/>
      <c r="PIV641" s="394"/>
      <c r="PIW641" s="394"/>
      <c r="PIX641" s="394"/>
      <c r="PIY641" s="394"/>
      <c r="PIZ641" s="394"/>
      <c r="PJA641" s="394"/>
      <c r="PJB641" s="394"/>
      <c r="PJC641" s="394"/>
      <c r="PJD641" s="394"/>
      <c r="PJE641" s="394"/>
      <c r="PJF641" s="394"/>
      <c r="PJG641" s="394"/>
      <c r="PJH641" s="394"/>
      <c r="PJI641" s="394"/>
      <c r="PJJ641" s="394"/>
      <c r="PJK641" s="394"/>
      <c r="PJL641" s="394"/>
      <c r="PJM641" s="394"/>
      <c r="PJN641" s="394"/>
      <c r="PJO641" s="394"/>
      <c r="PJP641" s="394"/>
      <c r="PJQ641" s="394"/>
      <c r="PJR641" s="394"/>
      <c r="PJS641" s="394"/>
      <c r="PJT641" s="394"/>
      <c r="PJU641" s="394"/>
      <c r="PJV641" s="394"/>
      <c r="PJW641" s="394"/>
      <c r="PJX641" s="394"/>
      <c r="PJY641" s="394"/>
      <c r="PJZ641" s="394"/>
      <c r="PKA641" s="394"/>
      <c r="PKB641" s="394"/>
      <c r="PKC641" s="394"/>
      <c r="PKD641" s="394"/>
      <c r="PKE641" s="394"/>
      <c r="PKF641" s="394"/>
      <c r="PKG641" s="394"/>
      <c r="PKH641" s="394"/>
      <c r="PKI641" s="394"/>
      <c r="PKJ641" s="394"/>
      <c r="PKK641" s="394"/>
      <c r="PKL641" s="394"/>
      <c r="PKM641" s="394"/>
      <c r="PKN641" s="394"/>
      <c r="PKO641" s="394"/>
      <c r="PKP641" s="394"/>
      <c r="PKQ641" s="394"/>
      <c r="PKR641" s="394"/>
      <c r="PKS641" s="394"/>
      <c r="PKT641" s="394"/>
      <c r="PKU641" s="394"/>
      <c r="PKV641" s="394"/>
      <c r="PKW641" s="394"/>
      <c r="PKX641" s="394"/>
      <c r="PKY641" s="394"/>
      <c r="PKZ641" s="394"/>
      <c r="PLA641" s="394"/>
      <c r="PLB641" s="394"/>
      <c r="PLC641" s="394"/>
      <c r="PLD641" s="394"/>
      <c r="PLE641" s="394"/>
      <c r="PLF641" s="394"/>
      <c r="PLG641" s="394"/>
      <c r="PLH641" s="394"/>
      <c r="PLI641" s="394"/>
      <c r="PLJ641" s="394"/>
      <c r="PLK641" s="394"/>
      <c r="PLL641" s="394"/>
      <c r="PLM641" s="394"/>
      <c r="PLN641" s="394"/>
      <c r="PLO641" s="394"/>
      <c r="PLP641" s="394"/>
      <c r="PLQ641" s="394"/>
      <c r="PLR641" s="394"/>
      <c r="PLS641" s="394"/>
      <c r="PLT641" s="394"/>
      <c r="PLU641" s="394"/>
      <c r="PLV641" s="394"/>
      <c r="PLW641" s="394"/>
      <c r="PLX641" s="394"/>
      <c r="PLY641" s="394"/>
      <c r="PLZ641" s="394"/>
      <c r="PMA641" s="394"/>
      <c r="PMB641" s="394"/>
      <c r="PMC641" s="394"/>
      <c r="PMD641" s="394"/>
      <c r="PME641" s="394"/>
      <c r="PMF641" s="394"/>
      <c r="PMG641" s="394"/>
      <c r="PMH641" s="394"/>
      <c r="PMI641" s="394"/>
      <c r="PMJ641" s="394"/>
      <c r="PMK641" s="394"/>
      <c r="PML641" s="394"/>
      <c r="PMM641" s="394"/>
      <c r="PMN641" s="394"/>
      <c r="PMO641" s="394"/>
      <c r="PMP641" s="394"/>
      <c r="PMQ641" s="394"/>
      <c r="PMR641" s="394"/>
      <c r="PMS641" s="394"/>
      <c r="PMT641" s="394"/>
      <c r="PMU641" s="394"/>
      <c r="PMV641" s="394"/>
      <c r="PMW641" s="394"/>
      <c r="PMX641" s="394"/>
      <c r="PMY641" s="394"/>
      <c r="PMZ641" s="394"/>
      <c r="PNA641" s="394"/>
      <c r="PNB641" s="394"/>
      <c r="PNC641" s="394"/>
      <c r="PND641" s="394"/>
      <c r="PNE641" s="394"/>
      <c r="PNF641" s="394"/>
      <c r="PNG641" s="394"/>
      <c r="PNH641" s="394"/>
      <c r="PNI641" s="394"/>
      <c r="PNJ641" s="394"/>
      <c r="PNK641" s="394"/>
      <c r="PNL641" s="394"/>
      <c r="PNM641" s="394"/>
      <c r="PNN641" s="394"/>
      <c r="PNO641" s="394"/>
      <c r="PNP641" s="394"/>
      <c r="PNQ641" s="394"/>
      <c r="PNR641" s="394"/>
      <c r="PNS641" s="394"/>
      <c r="PNT641" s="394"/>
      <c r="PNU641" s="394"/>
      <c r="PNV641" s="394"/>
      <c r="PNW641" s="394"/>
      <c r="PNX641" s="394"/>
      <c r="PNY641" s="394"/>
      <c r="PNZ641" s="394"/>
      <c r="POA641" s="394"/>
      <c r="POB641" s="394"/>
      <c r="POC641" s="394"/>
      <c r="POD641" s="394"/>
      <c r="POE641" s="394"/>
      <c r="POF641" s="394"/>
      <c r="POG641" s="394"/>
      <c r="POH641" s="394"/>
      <c r="POI641" s="394"/>
      <c r="POJ641" s="394"/>
      <c r="POK641" s="394"/>
      <c r="POL641" s="394"/>
      <c r="POM641" s="394"/>
      <c r="PON641" s="394"/>
      <c r="POO641" s="394"/>
      <c r="POP641" s="394"/>
      <c r="POQ641" s="394"/>
      <c r="POR641" s="394"/>
      <c r="POS641" s="394"/>
      <c r="POT641" s="394"/>
      <c r="POU641" s="394"/>
      <c r="POV641" s="394"/>
      <c r="POW641" s="394"/>
      <c r="POX641" s="394"/>
      <c r="POY641" s="394"/>
      <c r="POZ641" s="394"/>
      <c r="PPA641" s="394"/>
      <c r="PPB641" s="394"/>
      <c r="PPC641" s="394"/>
      <c r="PPD641" s="394"/>
      <c r="PPE641" s="394"/>
      <c r="PPF641" s="394"/>
      <c r="PPG641" s="394"/>
      <c r="PPH641" s="394"/>
      <c r="PPI641" s="394"/>
      <c r="PPJ641" s="394"/>
      <c r="PPK641" s="394"/>
      <c r="PPL641" s="394"/>
      <c r="PPM641" s="394"/>
      <c r="PPN641" s="394"/>
      <c r="PPO641" s="394"/>
      <c r="PPP641" s="394"/>
      <c r="PPQ641" s="394"/>
      <c r="PPR641" s="394"/>
      <c r="PPS641" s="394"/>
      <c r="PPT641" s="394"/>
      <c r="PPU641" s="394"/>
      <c r="PPV641" s="394"/>
      <c r="PPW641" s="394"/>
      <c r="PPX641" s="394"/>
      <c r="PPY641" s="394"/>
      <c r="PPZ641" s="394"/>
      <c r="PQA641" s="394"/>
      <c r="PQB641" s="394"/>
      <c r="PQC641" s="394"/>
      <c r="PQD641" s="394"/>
      <c r="PQE641" s="394"/>
      <c r="PQF641" s="394"/>
      <c r="PQG641" s="394"/>
      <c r="PQH641" s="394"/>
      <c r="PQI641" s="394"/>
      <c r="PQJ641" s="394"/>
      <c r="PQK641" s="394"/>
      <c r="PQL641" s="394"/>
      <c r="PQM641" s="394"/>
      <c r="PQN641" s="394"/>
      <c r="PQO641" s="394"/>
      <c r="PQP641" s="394"/>
      <c r="PQQ641" s="394"/>
      <c r="PQR641" s="394"/>
      <c r="PQS641" s="394"/>
      <c r="PQT641" s="394"/>
      <c r="PQU641" s="394"/>
      <c r="PQV641" s="394"/>
      <c r="PQW641" s="394"/>
      <c r="PQX641" s="394"/>
      <c r="PQY641" s="394"/>
      <c r="PQZ641" s="394"/>
      <c r="PRA641" s="394"/>
      <c r="PRB641" s="394"/>
      <c r="PRC641" s="394"/>
      <c r="PRD641" s="394"/>
      <c r="PRE641" s="394"/>
      <c r="PRF641" s="394"/>
      <c r="PRG641" s="394"/>
      <c r="PRH641" s="394"/>
      <c r="PRI641" s="394"/>
      <c r="PRJ641" s="394"/>
      <c r="PRK641" s="394"/>
      <c r="PRL641" s="394"/>
      <c r="PRM641" s="394"/>
      <c r="PRN641" s="394"/>
      <c r="PRO641" s="394"/>
      <c r="PRP641" s="394"/>
      <c r="PRQ641" s="394"/>
      <c r="PRR641" s="394"/>
      <c r="PRS641" s="394"/>
      <c r="PRT641" s="394"/>
      <c r="PRU641" s="394"/>
      <c r="PRV641" s="394"/>
      <c r="PRW641" s="394"/>
      <c r="PRX641" s="394"/>
      <c r="PRY641" s="394"/>
      <c r="PRZ641" s="394"/>
      <c r="PSA641" s="394"/>
      <c r="PSB641" s="394"/>
      <c r="PSC641" s="394"/>
      <c r="PSD641" s="394"/>
      <c r="PSE641" s="394"/>
      <c r="PSF641" s="394"/>
      <c r="PSG641" s="394"/>
      <c r="PSH641" s="394"/>
      <c r="PSI641" s="394"/>
      <c r="PSJ641" s="394"/>
      <c r="PSK641" s="394"/>
      <c r="PSL641" s="394"/>
      <c r="PSM641" s="394"/>
      <c r="PSN641" s="394"/>
      <c r="PSO641" s="394"/>
      <c r="PSP641" s="394"/>
      <c r="PSQ641" s="394"/>
      <c r="PSR641" s="394"/>
      <c r="PSS641" s="394"/>
      <c r="PST641" s="394"/>
      <c r="PSU641" s="394"/>
      <c r="PSV641" s="394"/>
      <c r="PSW641" s="394"/>
      <c r="PSX641" s="394"/>
      <c r="PSY641" s="394"/>
      <c r="PSZ641" s="394"/>
      <c r="PTA641" s="394"/>
      <c r="PTB641" s="394"/>
      <c r="PTC641" s="394"/>
      <c r="PTD641" s="394"/>
      <c r="PTE641" s="394"/>
      <c r="PTF641" s="394"/>
      <c r="PTG641" s="394"/>
      <c r="PTH641" s="394"/>
      <c r="PTI641" s="394"/>
      <c r="PTJ641" s="394"/>
      <c r="PTK641" s="394"/>
      <c r="PTL641" s="394"/>
      <c r="PTM641" s="394"/>
      <c r="PTN641" s="394"/>
      <c r="PTO641" s="394"/>
      <c r="PTP641" s="394"/>
      <c r="PTQ641" s="394"/>
      <c r="PTR641" s="394"/>
      <c r="PTS641" s="394"/>
      <c r="PTT641" s="394"/>
      <c r="PTU641" s="394"/>
      <c r="PTV641" s="394"/>
      <c r="PTW641" s="394"/>
      <c r="PTX641" s="394"/>
      <c r="PTY641" s="394"/>
      <c r="PTZ641" s="394"/>
      <c r="PUA641" s="394"/>
      <c r="PUB641" s="394"/>
      <c r="PUC641" s="394"/>
      <c r="PUD641" s="394"/>
      <c r="PUE641" s="394"/>
      <c r="PUF641" s="394"/>
      <c r="PUG641" s="394"/>
      <c r="PUH641" s="394"/>
      <c r="PUI641" s="394"/>
      <c r="PUJ641" s="394"/>
      <c r="PUK641" s="394"/>
      <c r="PUL641" s="394"/>
      <c r="PUM641" s="394"/>
      <c r="PUN641" s="394"/>
      <c r="PUO641" s="394"/>
      <c r="PUP641" s="394"/>
      <c r="PUQ641" s="394"/>
      <c r="PUR641" s="394"/>
      <c r="PUS641" s="394"/>
      <c r="PUT641" s="394"/>
      <c r="PUU641" s="394"/>
      <c r="PUV641" s="394"/>
      <c r="PUW641" s="394"/>
      <c r="PUX641" s="394"/>
      <c r="PUY641" s="394"/>
      <c r="PUZ641" s="394"/>
      <c r="PVA641" s="394"/>
      <c r="PVB641" s="394"/>
      <c r="PVC641" s="394"/>
      <c r="PVD641" s="394"/>
      <c r="PVE641" s="394"/>
      <c r="PVF641" s="394"/>
      <c r="PVG641" s="394"/>
      <c r="PVH641" s="394"/>
      <c r="PVI641" s="394"/>
      <c r="PVJ641" s="394"/>
      <c r="PVK641" s="394"/>
      <c r="PVL641" s="394"/>
      <c r="PVM641" s="394"/>
      <c r="PVN641" s="394"/>
      <c r="PVO641" s="394"/>
      <c r="PVP641" s="394"/>
      <c r="PVQ641" s="394"/>
      <c r="PVR641" s="394"/>
      <c r="PVS641" s="394"/>
      <c r="PVT641" s="394"/>
      <c r="PVU641" s="394"/>
      <c r="PVV641" s="394"/>
      <c r="PVW641" s="394"/>
      <c r="PVX641" s="394"/>
      <c r="PVY641" s="394"/>
      <c r="PVZ641" s="394"/>
      <c r="PWA641" s="394"/>
      <c r="PWB641" s="394"/>
      <c r="PWC641" s="394"/>
      <c r="PWD641" s="394"/>
      <c r="PWE641" s="394"/>
      <c r="PWF641" s="394"/>
      <c r="PWG641" s="394"/>
      <c r="PWH641" s="394"/>
      <c r="PWI641" s="394"/>
      <c r="PWJ641" s="394"/>
      <c r="PWK641" s="394"/>
      <c r="PWL641" s="394"/>
      <c r="PWM641" s="394"/>
      <c r="PWN641" s="394"/>
      <c r="PWO641" s="394"/>
      <c r="PWP641" s="394"/>
      <c r="PWQ641" s="394"/>
      <c r="PWR641" s="394"/>
      <c r="PWS641" s="394"/>
      <c r="PWT641" s="394"/>
      <c r="PWU641" s="394"/>
      <c r="PWV641" s="394"/>
      <c r="PWW641" s="394"/>
      <c r="PWX641" s="394"/>
      <c r="PWY641" s="394"/>
      <c r="PWZ641" s="394"/>
      <c r="PXA641" s="394"/>
      <c r="PXB641" s="394"/>
      <c r="PXC641" s="394"/>
      <c r="PXD641" s="394"/>
      <c r="PXE641" s="394"/>
      <c r="PXF641" s="394"/>
      <c r="PXG641" s="394"/>
      <c r="PXH641" s="394"/>
      <c r="PXI641" s="394"/>
      <c r="PXJ641" s="394"/>
      <c r="PXK641" s="394"/>
      <c r="PXL641" s="394"/>
      <c r="PXM641" s="394"/>
      <c r="PXN641" s="394"/>
      <c r="PXO641" s="394"/>
      <c r="PXP641" s="394"/>
      <c r="PXQ641" s="394"/>
      <c r="PXR641" s="394"/>
      <c r="PXS641" s="394"/>
      <c r="PXT641" s="394"/>
      <c r="PXU641" s="394"/>
      <c r="PXV641" s="394"/>
      <c r="PXW641" s="394"/>
      <c r="PXX641" s="394"/>
      <c r="PXY641" s="394"/>
      <c r="PXZ641" s="394"/>
      <c r="PYA641" s="394"/>
      <c r="PYB641" s="394"/>
      <c r="PYC641" s="394"/>
      <c r="PYD641" s="394"/>
      <c r="PYE641" s="394"/>
      <c r="PYF641" s="394"/>
      <c r="PYG641" s="394"/>
      <c r="PYH641" s="394"/>
      <c r="PYI641" s="394"/>
      <c r="PYJ641" s="394"/>
      <c r="PYK641" s="394"/>
      <c r="PYL641" s="394"/>
      <c r="PYM641" s="394"/>
      <c r="PYN641" s="394"/>
      <c r="PYO641" s="394"/>
      <c r="PYP641" s="394"/>
      <c r="PYQ641" s="394"/>
      <c r="PYR641" s="394"/>
      <c r="PYS641" s="394"/>
      <c r="PYT641" s="394"/>
      <c r="PYU641" s="394"/>
      <c r="PYV641" s="394"/>
      <c r="PYW641" s="394"/>
      <c r="PYX641" s="394"/>
      <c r="PYY641" s="394"/>
      <c r="PYZ641" s="394"/>
      <c r="PZA641" s="394"/>
      <c r="PZB641" s="394"/>
      <c r="PZC641" s="394"/>
      <c r="PZD641" s="394"/>
      <c r="PZE641" s="394"/>
      <c r="PZF641" s="394"/>
      <c r="PZG641" s="394"/>
      <c r="PZH641" s="394"/>
      <c r="PZI641" s="394"/>
      <c r="PZJ641" s="394"/>
      <c r="PZK641" s="394"/>
      <c r="PZL641" s="394"/>
      <c r="PZM641" s="394"/>
      <c r="PZN641" s="394"/>
      <c r="PZO641" s="394"/>
      <c r="PZP641" s="394"/>
      <c r="PZQ641" s="394"/>
      <c r="PZR641" s="394"/>
      <c r="PZS641" s="394"/>
      <c r="PZT641" s="394"/>
      <c r="PZU641" s="394"/>
      <c r="PZV641" s="394"/>
      <c r="PZW641" s="394"/>
      <c r="PZX641" s="394"/>
      <c r="PZY641" s="394"/>
      <c r="PZZ641" s="394"/>
      <c r="QAA641" s="394"/>
      <c r="QAB641" s="394"/>
      <c r="QAC641" s="394"/>
      <c r="QAD641" s="394"/>
      <c r="QAE641" s="394"/>
      <c r="QAF641" s="394"/>
      <c r="QAG641" s="394"/>
      <c r="QAH641" s="394"/>
      <c r="QAI641" s="394"/>
      <c r="QAJ641" s="394"/>
      <c r="QAK641" s="394"/>
      <c r="QAL641" s="394"/>
      <c r="QAM641" s="394"/>
      <c r="QAN641" s="394"/>
      <c r="QAO641" s="394"/>
      <c r="QAP641" s="394"/>
      <c r="QAQ641" s="394"/>
      <c r="QAR641" s="394"/>
      <c r="QAS641" s="394"/>
      <c r="QAT641" s="394"/>
      <c r="QAU641" s="394"/>
      <c r="QAV641" s="394"/>
      <c r="QAW641" s="394"/>
      <c r="QAX641" s="394"/>
      <c r="QAY641" s="394"/>
      <c r="QAZ641" s="394"/>
      <c r="QBA641" s="394"/>
      <c r="QBB641" s="394"/>
      <c r="QBC641" s="394"/>
      <c r="QBD641" s="394"/>
      <c r="QBE641" s="394"/>
      <c r="QBF641" s="394"/>
      <c r="QBG641" s="394"/>
      <c r="QBH641" s="394"/>
      <c r="QBI641" s="394"/>
      <c r="QBJ641" s="394"/>
      <c r="QBK641" s="394"/>
      <c r="QBL641" s="394"/>
      <c r="QBM641" s="394"/>
      <c r="QBN641" s="394"/>
      <c r="QBO641" s="394"/>
      <c r="QBP641" s="394"/>
      <c r="QBQ641" s="394"/>
      <c r="QBR641" s="394"/>
      <c r="QBS641" s="394"/>
      <c r="QBT641" s="394"/>
      <c r="QBU641" s="394"/>
      <c r="QBV641" s="394"/>
      <c r="QBW641" s="394"/>
      <c r="QBX641" s="394"/>
      <c r="QBY641" s="394"/>
      <c r="QBZ641" s="394"/>
      <c r="QCA641" s="394"/>
      <c r="QCB641" s="394"/>
      <c r="QCC641" s="394"/>
      <c r="QCD641" s="394"/>
      <c r="QCE641" s="394"/>
      <c r="QCF641" s="394"/>
      <c r="QCG641" s="394"/>
      <c r="QCH641" s="394"/>
      <c r="QCI641" s="394"/>
      <c r="QCJ641" s="394"/>
      <c r="QCK641" s="394"/>
      <c r="QCL641" s="394"/>
      <c r="QCM641" s="394"/>
      <c r="QCN641" s="394"/>
      <c r="QCO641" s="394"/>
      <c r="QCP641" s="394"/>
      <c r="QCQ641" s="394"/>
      <c r="QCR641" s="394"/>
      <c r="QCS641" s="394"/>
      <c r="QCT641" s="394"/>
      <c r="QCU641" s="394"/>
      <c r="QCV641" s="394"/>
      <c r="QCW641" s="394"/>
      <c r="QCX641" s="394"/>
      <c r="QCY641" s="394"/>
      <c r="QCZ641" s="394"/>
      <c r="QDA641" s="394"/>
      <c r="QDB641" s="394"/>
      <c r="QDC641" s="394"/>
      <c r="QDD641" s="394"/>
      <c r="QDE641" s="394"/>
      <c r="QDF641" s="394"/>
      <c r="QDG641" s="394"/>
      <c r="QDH641" s="394"/>
      <c r="QDI641" s="394"/>
      <c r="QDJ641" s="394"/>
      <c r="QDK641" s="394"/>
      <c r="QDL641" s="394"/>
      <c r="QDM641" s="394"/>
      <c r="QDN641" s="394"/>
      <c r="QDO641" s="394"/>
      <c r="QDP641" s="394"/>
      <c r="QDQ641" s="394"/>
      <c r="QDR641" s="394"/>
      <c r="QDS641" s="394"/>
      <c r="QDT641" s="394"/>
      <c r="QDU641" s="394"/>
      <c r="QDV641" s="394"/>
      <c r="QDW641" s="394"/>
      <c r="QDX641" s="394"/>
      <c r="QDY641" s="394"/>
      <c r="QDZ641" s="394"/>
      <c r="QEA641" s="394"/>
      <c r="QEB641" s="394"/>
      <c r="QEC641" s="394"/>
      <c r="QED641" s="394"/>
      <c r="QEE641" s="394"/>
      <c r="QEF641" s="394"/>
      <c r="QEG641" s="394"/>
      <c r="QEH641" s="394"/>
      <c r="QEI641" s="394"/>
      <c r="QEJ641" s="394"/>
      <c r="QEK641" s="394"/>
      <c r="QEL641" s="394"/>
      <c r="QEM641" s="394"/>
      <c r="QEN641" s="394"/>
      <c r="QEO641" s="394"/>
      <c r="QEP641" s="394"/>
      <c r="QEQ641" s="394"/>
      <c r="QER641" s="394"/>
      <c r="QES641" s="394"/>
      <c r="QET641" s="394"/>
      <c r="QEU641" s="394"/>
      <c r="QEV641" s="394"/>
      <c r="QEW641" s="394"/>
      <c r="QEX641" s="394"/>
      <c r="QEY641" s="394"/>
      <c r="QEZ641" s="394"/>
      <c r="QFA641" s="394"/>
      <c r="QFB641" s="394"/>
      <c r="QFC641" s="394"/>
      <c r="QFD641" s="394"/>
      <c r="QFE641" s="394"/>
      <c r="QFF641" s="394"/>
      <c r="QFG641" s="394"/>
      <c r="QFH641" s="394"/>
      <c r="QFI641" s="394"/>
      <c r="QFJ641" s="394"/>
      <c r="QFK641" s="394"/>
      <c r="QFL641" s="394"/>
      <c r="QFM641" s="394"/>
      <c r="QFN641" s="394"/>
      <c r="QFO641" s="394"/>
      <c r="QFP641" s="394"/>
      <c r="QFQ641" s="394"/>
      <c r="QFR641" s="394"/>
      <c r="QFS641" s="394"/>
      <c r="QFT641" s="394"/>
      <c r="QFU641" s="394"/>
      <c r="QFV641" s="394"/>
      <c r="QFW641" s="394"/>
      <c r="QFX641" s="394"/>
      <c r="QFY641" s="394"/>
      <c r="QFZ641" s="394"/>
      <c r="QGA641" s="394"/>
      <c r="QGB641" s="394"/>
      <c r="QGC641" s="394"/>
      <c r="QGD641" s="394"/>
      <c r="QGE641" s="394"/>
      <c r="QGF641" s="394"/>
      <c r="QGG641" s="394"/>
      <c r="QGH641" s="394"/>
      <c r="QGI641" s="394"/>
      <c r="QGJ641" s="394"/>
      <c r="QGK641" s="394"/>
      <c r="QGL641" s="394"/>
      <c r="QGM641" s="394"/>
      <c r="QGN641" s="394"/>
      <c r="QGO641" s="394"/>
      <c r="QGP641" s="394"/>
      <c r="QGQ641" s="394"/>
      <c r="QGR641" s="394"/>
      <c r="QGS641" s="394"/>
      <c r="QGT641" s="394"/>
      <c r="QGU641" s="394"/>
      <c r="QGV641" s="394"/>
      <c r="QGW641" s="394"/>
      <c r="QGX641" s="394"/>
      <c r="QGY641" s="394"/>
      <c r="QGZ641" s="394"/>
      <c r="QHA641" s="394"/>
      <c r="QHB641" s="394"/>
      <c r="QHC641" s="394"/>
      <c r="QHD641" s="394"/>
      <c r="QHE641" s="394"/>
      <c r="QHF641" s="394"/>
      <c r="QHG641" s="394"/>
      <c r="QHH641" s="394"/>
      <c r="QHI641" s="394"/>
      <c r="QHJ641" s="394"/>
      <c r="QHK641" s="394"/>
      <c r="QHL641" s="394"/>
      <c r="QHM641" s="394"/>
      <c r="QHN641" s="394"/>
      <c r="QHO641" s="394"/>
      <c r="QHP641" s="394"/>
      <c r="QHQ641" s="394"/>
      <c r="QHR641" s="394"/>
      <c r="QHS641" s="394"/>
      <c r="QHT641" s="394"/>
      <c r="QHU641" s="394"/>
      <c r="QHV641" s="394"/>
      <c r="QHW641" s="394"/>
      <c r="QHX641" s="394"/>
      <c r="QHY641" s="394"/>
      <c r="QHZ641" s="394"/>
      <c r="QIA641" s="394"/>
      <c r="QIB641" s="394"/>
      <c r="QIC641" s="394"/>
      <c r="QID641" s="394"/>
      <c r="QIE641" s="394"/>
      <c r="QIF641" s="394"/>
      <c r="QIG641" s="394"/>
      <c r="QIH641" s="394"/>
      <c r="QII641" s="394"/>
      <c r="QIJ641" s="394"/>
      <c r="QIK641" s="394"/>
      <c r="QIL641" s="394"/>
      <c r="QIM641" s="394"/>
      <c r="QIN641" s="394"/>
      <c r="QIO641" s="394"/>
      <c r="QIP641" s="394"/>
      <c r="QIQ641" s="394"/>
      <c r="QIR641" s="394"/>
      <c r="QIS641" s="394"/>
      <c r="QIT641" s="394"/>
      <c r="QIU641" s="394"/>
      <c r="QIV641" s="394"/>
      <c r="QIW641" s="394"/>
      <c r="QIX641" s="394"/>
      <c r="QIY641" s="394"/>
      <c r="QIZ641" s="394"/>
      <c r="QJA641" s="394"/>
      <c r="QJB641" s="394"/>
      <c r="QJC641" s="394"/>
      <c r="QJD641" s="394"/>
      <c r="QJE641" s="394"/>
      <c r="QJF641" s="394"/>
      <c r="QJG641" s="394"/>
      <c r="QJH641" s="394"/>
      <c r="QJI641" s="394"/>
      <c r="QJJ641" s="394"/>
      <c r="QJK641" s="394"/>
      <c r="QJL641" s="394"/>
      <c r="QJM641" s="394"/>
      <c r="QJN641" s="394"/>
      <c r="QJO641" s="394"/>
      <c r="QJP641" s="394"/>
      <c r="QJQ641" s="394"/>
      <c r="QJR641" s="394"/>
      <c r="QJS641" s="394"/>
      <c r="QJT641" s="394"/>
      <c r="QJU641" s="394"/>
      <c r="QJV641" s="394"/>
      <c r="QJW641" s="394"/>
      <c r="QJX641" s="394"/>
      <c r="QJY641" s="394"/>
      <c r="QJZ641" s="394"/>
      <c r="QKA641" s="394"/>
      <c r="QKB641" s="394"/>
      <c r="QKC641" s="394"/>
      <c r="QKD641" s="394"/>
      <c r="QKE641" s="394"/>
      <c r="QKF641" s="394"/>
      <c r="QKG641" s="394"/>
      <c r="QKH641" s="394"/>
      <c r="QKI641" s="394"/>
      <c r="QKJ641" s="394"/>
      <c r="QKK641" s="394"/>
      <c r="QKL641" s="394"/>
      <c r="QKM641" s="394"/>
      <c r="QKN641" s="394"/>
      <c r="QKO641" s="394"/>
      <c r="QKP641" s="394"/>
      <c r="QKQ641" s="394"/>
      <c r="QKR641" s="394"/>
      <c r="QKS641" s="394"/>
      <c r="QKT641" s="394"/>
      <c r="QKU641" s="394"/>
      <c r="QKV641" s="394"/>
      <c r="QKW641" s="394"/>
      <c r="QKX641" s="394"/>
      <c r="QKY641" s="394"/>
      <c r="QKZ641" s="394"/>
      <c r="QLA641" s="394"/>
      <c r="QLB641" s="394"/>
      <c r="QLC641" s="394"/>
      <c r="QLD641" s="394"/>
      <c r="QLE641" s="394"/>
      <c r="QLF641" s="394"/>
      <c r="QLG641" s="394"/>
      <c r="QLH641" s="394"/>
      <c r="QLI641" s="394"/>
      <c r="QLJ641" s="394"/>
      <c r="QLK641" s="394"/>
      <c r="QLL641" s="394"/>
      <c r="QLM641" s="394"/>
      <c r="QLN641" s="394"/>
      <c r="QLO641" s="394"/>
      <c r="QLP641" s="394"/>
      <c r="QLQ641" s="394"/>
      <c r="QLR641" s="394"/>
      <c r="QLS641" s="394"/>
      <c r="QLT641" s="394"/>
      <c r="QLU641" s="394"/>
      <c r="QLV641" s="394"/>
      <c r="QLW641" s="394"/>
      <c r="QLX641" s="394"/>
      <c r="QLY641" s="394"/>
      <c r="QLZ641" s="394"/>
      <c r="QMA641" s="394"/>
      <c r="QMB641" s="394"/>
      <c r="QMC641" s="394"/>
      <c r="QMD641" s="394"/>
      <c r="QME641" s="394"/>
      <c r="QMF641" s="394"/>
      <c r="QMG641" s="394"/>
      <c r="QMH641" s="394"/>
      <c r="QMI641" s="394"/>
      <c r="QMJ641" s="394"/>
      <c r="QMK641" s="394"/>
      <c r="QML641" s="394"/>
      <c r="QMM641" s="394"/>
      <c r="QMN641" s="394"/>
      <c r="QMO641" s="394"/>
      <c r="QMP641" s="394"/>
      <c r="QMQ641" s="394"/>
      <c r="QMR641" s="394"/>
      <c r="QMS641" s="394"/>
      <c r="QMT641" s="394"/>
      <c r="QMU641" s="394"/>
      <c r="QMV641" s="394"/>
      <c r="QMW641" s="394"/>
      <c r="QMX641" s="394"/>
      <c r="QMY641" s="394"/>
      <c r="QMZ641" s="394"/>
      <c r="QNA641" s="394"/>
      <c r="QNB641" s="394"/>
      <c r="QNC641" s="394"/>
      <c r="QND641" s="394"/>
      <c r="QNE641" s="394"/>
      <c r="QNF641" s="394"/>
      <c r="QNG641" s="394"/>
      <c r="QNH641" s="394"/>
      <c r="QNI641" s="394"/>
      <c r="QNJ641" s="394"/>
      <c r="QNK641" s="394"/>
      <c r="QNL641" s="394"/>
      <c r="QNM641" s="394"/>
      <c r="QNN641" s="394"/>
      <c r="QNO641" s="394"/>
      <c r="QNP641" s="394"/>
      <c r="QNQ641" s="394"/>
      <c r="QNR641" s="394"/>
      <c r="QNS641" s="394"/>
      <c r="QNT641" s="394"/>
      <c r="QNU641" s="394"/>
      <c r="QNV641" s="394"/>
      <c r="QNW641" s="394"/>
      <c r="QNX641" s="394"/>
      <c r="QNY641" s="394"/>
      <c r="QNZ641" s="394"/>
      <c r="QOA641" s="394"/>
      <c r="QOB641" s="394"/>
      <c r="QOC641" s="394"/>
      <c r="QOD641" s="394"/>
      <c r="QOE641" s="394"/>
      <c r="QOF641" s="394"/>
      <c r="QOG641" s="394"/>
      <c r="QOH641" s="394"/>
      <c r="QOI641" s="394"/>
      <c r="QOJ641" s="394"/>
      <c r="QOK641" s="394"/>
      <c r="QOL641" s="394"/>
      <c r="QOM641" s="394"/>
      <c r="QON641" s="394"/>
      <c r="QOO641" s="394"/>
      <c r="QOP641" s="394"/>
      <c r="QOQ641" s="394"/>
      <c r="QOR641" s="394"/>
      <c r="QOS641" s="394"/>
      <c r="QOT641" s="394"/>
      <c r="QOU641" s="394"/>
      <c r="QOV641" s="394"/>
      <c r="QOW641" s="394"/>
      <c r="QOX641" s="394"/>
      <c r="QOY641" s="394"/>
      <c r="QOZ641" s="394"/>
      <c r="QPA641" s="394"/>
      <c r="QPB641" s="394"/>
      <c r="QPC641" s="394"/>
      <c r="QPD641" s="394"/>
      <c r="QPE641" s="394"/>
      <c r="QPF641" s="394"/>
      <c r="QPG641" s="394"/>
      <c r="QPH641" s="394"/>
      <c r="QPI641" s="394"/>
      <c r="QPJ641" s="394"/>
      <c r="QPK641" s="394"/>
      <c r="QPL641" s="394"/>
      <c r="QPM641" s="394"/>
      <c r="QPN641" s="394"/>
      <c r="QPO641" s="394"/>
      <c r="QPP641" s="394"/>
      <c r="QPQ641" s="394"/>
      <c r="QPR641" s="394"/>
      <c r="QPS641" s="394"/>
      <c r="QPT641" s="394"/>
      <c r="QPU641" s="394"/>
      <c r="QPV641" s="394"/>
      <c r="QPW641" s="394"/>
      <c r="QPX641" s="394"/>
      <c r="QPY641" s="394"/>
      <c r="QPZ641" s="394"/>
      <c r="QQA641" s="394"/>
      <c r="QQB641" s="394"/>
      <c r="QQC641" s="394"/>
      <c r="QQD641" s="394"/>
      <c r="QQE641" s="394"/>
      <c r="QQF641" s="394"/>
      <c r="QQG641" s="394"/>
      <c r="QQH641" s="394"/>
      <c r="QQI641" s="394"/>
      <c r="QQJ641" s="394"/>
      <c r="QQK641" s="394"/>
      <c r="QQL641" s="394"/>
      <c r="QQM641" s="394"/>
      <c r="QQN641" s="394"/>
      <c r="QQO641" s="394"/>
      <c r="QQP641" s="394"/>
      <c r="QQQ641" s="394"/>
      <c r="QQR641" s="394"/>
      <c r="QQS641" s="394"/>
      <c r="QQT641" s="394"/>
      <c r="QQU641" s="394"/>
      <c r="QQV641" s="394"/>
      <c r="QQW641" s="394"/>
      <c r="QQX641" s="394"/>
      <c r="QQY641" s="394"/>
      <c r="QQZ641" s="394"/>
      <c r="QRA641" s="394"/>
      <c r="QRB641" s="394"/>
      <c r="QRC641" s="394"/>
      <c r="QRD641" s="394"/>
      <c r="QRE641" s="394"/>
      <c r="QRF641" s="394"/>
      <c r="QRG641" s="394"/>
      <c r="QRH641" s="394"/>
      <c r="QRI641" s="394"/>
      <c r="QRJ641" s="394"/>
      <c r="QRK641" s="394"/>
      <c r="QRL641" s="394"/>
      <c r="QRM641" s="394"/>
      <c r="QRN641" s="394"/>
      <c r="QRO641" s="394"/>
      <c r="QRP641" s="394"/>
      <c r="QRQ641" s="394"/>
      <c r="QRR641" s="394"/>
      <c r="QRS641" s="394"/>
      <c r="QRT641" s="394"/>
      <c r="QRU641" s="394"/>
      <c r="QRV641" s="394"/>
      <c r="QRW641" s="394"/>
      <c r="QRX641" s="394"/>
      <c r="QRY641" s="394"/>
      <c r="QRZ641" s="394"/>
      <c r="QSA641" s="394"/>
      <c r="QSB641" s="394"/>
      <c r="QSC641" s="394"/>
      <c r="QSD641" s="394"/>
      <c r="QSE641" s="394"/>
      <c r="QSF641" s="394"/>
      <c r="QSG641" s="394"/>
      <c r="QSH641" s="394"/>
      <c r="QSI641" s="394"/>
      <c r="QSJ641" s="394"/>
      <c r="QSK641" s="394"/>
      <c r="QSL641" s="394"/>
      <c r="QSM641" s="394"/>
      <c r="QSN641" s="394"/>
      <c r="QSO641" s="394"/>
      <c r="QSP641" s="394"/>
      <c r="QSQ641" s="394"/>
      <c r="QSR641" s="394"/>
      <c r="QSS641" s="394"/>
      <c r="QST641" s="394"/>
      <c r="QSU641" s="394"/>
      <c r="QSV641" s="394"/>
      <c r="QSW641" s="394"/>
      <c r="QSX641" s="394"/>
      <c r="QSY641" s="394"/>
      <c r="QSZ641" s="394"/>
      <c r="QTA641" s="394"/>
      <c r="QTB641" s="394"/>
      <c r="QTC641" s="394"/>
      <c r="QTD641" s="394"/>
      <c r="QTE641" s="394"/>
      <c r="QTF641" s="394"/>
      <c r="QTG641" s="394"/>
      <c r="QTH641" s="394"/>
      <c r="QTI641" s="394"/>
      <c r="QTJ641" s="394"/>
      <c r="QTK641" s="394"/>
      <c r="QTL641" s="394"/>
      <c r="QTM641" s="394"/>
      <c r="QTN641" s="394"/>
      <c r="QTO641" s="394"/>
      <c r="QTP641" s="394"/>
      <c r="QTQ641" s="394"/>
      <c r="QTR641" s="394"/>
      <c r="QTS641" s="394"/>
      <c r="QTT641" s="394"/>
      <c r="QTU641" s="394"/>
      <c r="QTV641" s="394"/>
      <c r="QTW641" s="394"/>
      <c r="QTX641" s="394"/>
      <c r="QTY641" s="394"/>
      <c r="QTZ641" s="394"/>
      <c r="QUA641" s="394"/>
      <c r="QUB641" s="394"/>
      <c r="QUC641" s="394"/>
      <c r="QUD641" s="394"/>
      <c r="QUE641" s="394"/>
      <c r="QUF641" s="394"/>
      <c r="QUG641" s="394"/>
      <c r="QUH641" s="394"/>
      <c r="QUI641" s="394"/>
      <c r="QUJ641" s="394"/>
      <c r="QUK641" s="394"/>
      <c r="QUL641" s="394"/>
      <c r="QUM641" s="394"/>
      <c r="QUN641" s="394"/>
      <c r="QUO641" s="394"/>
      <c r="QUP641" s="394"/>
      <c r="QUQ641" s="394"/>
      <c r="QUR641" s="394"/>
      <c r="QUS641" s="394"/>
      <c r="QUT641" s="394"/>
      <c r="QUU641" s="394"/>
      <c r="QUV641" s="394"/>
      <c r="QUW641" s="394"/>
      <c r="QUX641" s="394"/>
      <c r="QUY641" s="394"/>
      <c r="QUZ641" s="394"/>
      <c r="QVA641" s="394"/>
      <c r="QVB641" s="394"/>
      <c r="QVC641" s="394"/>
      <c r="QVD641" s="394"/>
      <c r="QVE641" s="394"/>
      <c r="QVF641" s="394"/>
      <c r="QVG641" s="394"/>
      <c r="QVH641" s="394"/>
      <c r="QVI641" s="394"/>
      <c r="QVJ641" s="394"/>
      <c r="QVK641" s="394"/>
      <c r="QVL641" s="394"/>
      <c r="QVM641" s="394"/>
      <c r="QVN641" s="394"/>
      <c r="QVO641" s="394"/>
      <c r="QVP641" s="394"/>
      <c r="QVQ641" s="394"/>
      <c r="QVR641" s="394"/>
      <c r="QVS641" s="394"/>
      <c r="QVT641" s="394"/>
      <c r="QVU641" s="394"/>
      <c r="QVV641" s="394"/>
      <c r="QVW641" s="394"/>
      <c r="QVX641" s="394"/>
      <c r="QVY641" s="394"/>
      <c r="QVZ641" s="394"/>
      <c r="QWA641" s="394"/>
      <c r="QWB641" s="394"/>
      <c r="QWC641" s="394"/>
      <c r="QWD641" s="394"/>
      <c r="QWE641" s="394"/>
      <c r="QWF641" s="394"/>
      <c r="QWG641" s="394"/>
      <c r="QWH641" s="394"/>
      <c r="QWI641" s="394"/>
      <c r="QWJ641" s="394"/>
      <c r="QWK641" s="394"/>
      <c r="QWL641" s="394"/>
      <c r="QWM641" s="394"/>
      <c r="QWN641" s="394"/>
      <c r="QWO641" s="394"/>
      <c r="QWP641" s="394"/>
      <c r="QWQ641" s="394"/>
      <c r="QWR641" s="394"/>
      <c r="QWS641" s="394"/>
      <c r="QWT641" s="394"/>
      <c r="QWU641" s="394"/>
      <c r="QWV641" s="394"/>
      <c r="QWW641" s="394"/>
      <c r="QWX641" s="394"/>
      <c r="QWY641" s="394"/>
      <c r="QWZ641" s="394"/>
      <c r="QXA641" s="394"/>
      <c r="QXB641" s="394"/>
      <c r="QXC641" s="394"/>
      <c r="QXD641" s="394"/>
      <c r="QXE641" s="394"/>
      <c r="QXF641" s="394"/>
      <c r="QXG641" s="394"/>
      <c r="QXH641" s="394"/>
      <c r="QXI641" s="394"/>
      <c r="QXJ641" s="394"/>
      <c r="QXK641" s="394"/>
      <c r="QXL641" s="394"/>
      <c r="QXM641" s="394"/>
      <c r="QXN641" s="394"/>
      <c r="QXO641" s="394"/>
      <c r="QXP641" s="394"/>
      <c r="QXQ641" s="394"/>
      <c r="QXR641" s="394"/>
      <c r="QXS641" s="394"/>
      <c r="QXT641" s="394"/>
      <c r="QXU641" s="394"/>
      <c r="QXV641" s="394"/>
      <c r="QXW641" s="394"/>
      <c r="QXX641" s="394"/>
      <c r="QXY641" s="394"/>
      <c r="QXZ641" s="394"/>
      <c r="QYA641" s="394"/>
      <c r="QYB641" s="394"/>
      <c r="QYC641" s="394"/>
      <c r="QYD641" s="394"/>
      <c r="QYE641" s="394"/>
      <c r="QYF641" s="394"/>
      <c r="QYG641" s="394"/>
      <c r="QYH641" s="394"/>
      <c r="QYI641" s="394"/>
      <c r="QYJ641" s="394"/>
      <c r="QYK641" s="394"/>
      <c r="QYL641" s="394"/>
      <c r="QYM641" s="394"/>
      <c r="QYN641" s="394"/>
      <c r="QYO641" s="394"/>
      <c r="QYP641" s="394"/>
      <c r="QYQ641" s="394"/>
      <c r="QYR641" s="394"/>
      <c r="QYS641" s="394"/>
      <c r="QYT641" s="394"/>
      <c r="QYU641" s="394"/>
      <c r="QYV641" s="394"/>
      <c r="QYW641" s="394"/>
      <c r="QYX641" s="394"/>
      <c r="QYY641" s="394"/>
      <c r="QYZ641" s="394"/>
      <c r="QZA641" s="394"/>
      <c r="QZB641" s="394"/>
      <c r="QZC641" s="394"/>
      <c r="QZD641" s="394"/>
      <c r="QZE641" s="394"/>
      <c r="QZF641" s="394"/>
      <c r="QZG641" s="394"/>
      <c r="QZH641" s="394"/>
      <c r="QZI641" s="394"/>
      <c r="QZJ641" s="394"/>
      <c r="QZK641" s="394"/>
      <c r="QZL641" s="394"/>
      <c r="QZM641" s="394"/>
      <c r="QZN641" s="394"/>
      <c r="QZO641" s="394"/>
      <c r="QZP641" s="394"/>
      <c r="QZQ641" s="394"/>
      <c r="QZR641" s="394"/>
      <c r="QZS641" s="394"/>
      <c r="QZT641" s="394"/>
      <c r="QZU641" s="394"/>
      <c r="QZV641" s="394"/>
      <c r="QZW641" s="394"/>
      <c r="QZX641" s="394"/>
      <c r="QZY641" s="394"/>
      <c r="QZZ641" s="394"/>
      <c r="RAA641" s="394"/>
      <c r="RAB641" s="394"/>
      <c r="RAC641" s="394"/>
      <c r="RAD641" s="394"/>
      <c r="RAE641" s="394"/>
      <c r="RAF641" s="394"/>
      <c r="RAG641" s="394"/>
      <c r="RAH641" s="394"/>
      <c r="RAI641" s="394"/>
      <c r="RAJ641" s="394"/>
      <c r="RAK641" s="394"/>
      <c r="RAL641" s="394"/>
      <c r="RAM641" s="394"/>
      <c r="RAN641" s="394"/>
      <c r="RAO641" s="394"/>
      <c r="RAP641" s="394"/>
      <c r="RAQ641" s="394"/>
      <c r="RAR641" s="394"/>
      <c r="RAS641" s="394"/>
      <c r="RAT641" s="394"/>
      <c r="RAU641" s="394"/>
      <c r="RAV641" s="394"/>
      <c r="RAW641" s="394"/>
      <c r="RAX641" s="394"/>
      <c r="RAY641" s="394"/>
      <c r="RAZ641" s="394"/>
      <c r="RBA641" s="394"/>
      <c r="RBB641" s="394"/>
      <c r="RBC641" s="394"/>
      <c r="RBD641" s="394"/>
      <c r="RBE641" s="394"/>
      <c r="RBF641" s="394"/>
      <c r="RBG641" s="394"/>
      <c r="RBH641" s="394"/>
      <c r="RBI641" s="394"/>
      <c r="RBJ641" s="394"/>
      <c r="RBK641" s="394"/>
      <c r="RBL641" s="394"/>
      <c r="RBM641" s="394"/>
      <c r="RBN641" s="394"/>
      <c r="RBO641" s="394"/>
      <c r="RBP641" s="394"/>
      <c r="RBQ641" s="394"/>
      <c r="RBR641" s="394"/>
      <c r="RBS641" s="394"/>
      <c r="RBT641" s="394"/>
      <c r="RBU641" s="394"/>
      <c r="RBV641" s="394"/>
      <c r="RBW641" s="394"/>
      <c r="RBX641" s="394"/>
      <c r="RBY641" s="394"/>
      <c r="RBZ641" s="394"/>
      <c r="RCA641" s="394"/>
      <c r="RCB641" s="394"/>
      <c r="RCC641" s="394"/>
      <c r="RCD641" s="394"/>
      <c r="RCE641" s="394"/>
      <c r="RCF641" s="394"/>
      <c r="RCG641" s="394"/>
      <c r="RCH641" s="394"/>
      <c r="RCI641" s="394"/>
      <c r="RCJ641" s="394"/>
      <c r="RCK641" s="394"/>
      <c r="RCL641" s="394"/>
      <c r="RCM641" s="394"/>
      <c r="RCN641" s="394"/>
      <c r="RCO641" s="394"/>
      <c r="RCP641" s="394"/>
      <c r="RCQ641" s="394"/>
      <c r="RCR641" s="394"/>
      <c r="RCS641" s="394"/>
      <c r="RCT641" s="394"/>
      <c r="RCU641" s="394"/>
      <c r="RCV641" s="394"/>
      <c r="RCW641" s="394"/>
      <c r="RCX641" s="394"/>
      <c r="RCY641" s="394"/>
      <c r="RCZ641" s="394"/>
      <c r="RDA641" s="394"/>
      <c r="RDB641" s="394"/>
      <c r="RDC641" s="394"/>
      <c r="RDD641" s="394"/>
      <c r="RDE641" s="394"/>
      <c r="RDF641" s="394"/>
      <c r="RDG641" s="394"/>
      <c r="RDH641" s="394"/>
      <c r="RDI641" s="394"/>
      <c r="RDJ641" s="394"/>
      <c r="RDK641" s="394"/>
      <c r="RDL641" s="394"/>
      <c r="RDM641" s="394"/>
      <c r="RDN641" s="394"/>
      <c r="RDO641" s="394"/>
      <c r="RDP641" s="394"/>
      <c r="RDQ641" s="394"/>
      <c r="RDR641" s="394"/>
      <c r="RDS641" s="394"/>
      <c r="RDT641" s="394"/>
      <c r="RDU641" s="394"/>
      <c r="RDV641" s="394"/>
      <c r="RDW641" s="394"/>
      <c r="RDX641" s="394"/>
      <c r="RDY641" s="394"/>
      <c r="RDZ641" s="394"/>
      <c r="REA641" s="394"/>
      <c r="REB641" s="394"/>
      <c r="REC641" s="394"/>
      <c r="RED641" s="394"/>
      <c r="REE641" s="394"/>
      <c r="REF641" s="394"/>
      <c r="REG641" s="394"/>
      <c r="REH641" s="394"/>
      <c r="REI641" s="394"/>
      <c r="REJ641" s="394"/>
      <c r="REK641" s="394"/>
      <c r="REL641" s="394"/>
      <c r="REM641" s="394"/>
      <c r="REN641" s="394"/>
      <c r="REO641" s="394"/>
      <c r="REP641" s="394"/>
      <c r="REQ641" s="394"/>
      <c r="RER641" s="394"/>
      <c r="RES641" s="394"/>
      <c r="RET641" s="394"/>
      <c r="REU641" s="394"/>
      <c r="REV641" s="394"/>
      <c r="REW641" s="394"/>
      <c r="REX641" s="394"/>
      <c r="REY641" s="394"/>
      <c r="REZ641" s="394"/>
      <c r="RFA641" s="394"/>
      <c r="RFB641" s="394"/>
      <c r="RFC641" s="394"/>
      <c r="RFD641" s="394"/>
      <c r="RFE641" s="394"/>
      <c r="RFF641" s="394"/>
      <c r="RFG641" s="394"/>
      <c r="RFH641" s="394"/>
      <c r="RFI641" s="394"/>
      <c r="RFJ641" s="394"/>
      <c r="RFK641" s="394"/>
      <c r="RFL641" s="394"/>
      <c r="RFM641" s="394"/>
      <c r="RFN641" s="394"/>
      <c r="RFO641" s="394"/>
      <c r="RFP641" s="394"/>
      <c r="RFQ641" s="394"/>
      <c r="RFR641" s="394"/>
      <c r="RFS641" s="394"/>
      <c r="RFT641" s="394"/>
      <c r="RFU641" s="394"/>
      <c r="RFV641" s="394"/>
      <c r="RFW641" s="394"/>
      <c r="RFX641" s="394"/>
      <c r="RFY641" s="394"/>
      <c r="RFZ641" s="394"/>
      <c r="RGA641" s="394"/>
      <c r="RGB641" s="394"/>
      <c r="RGC641" s="394"/>
      <c r="RGD641" s="394"/>
      <c r="RGE641" s="394"/>
      <c r="RGF641" s="394"/>
      <c r="RGG641" s="394"/>
      <c r="RGH641" s="394"/>
      <c r="RGI641" s="394"/>
      <c r="RGJ641" s="394"/>
      <c r="RGK641" s="394"/>
      <c r="RGL641" s="394"/>
      <c r="RGM641" s="394"/>
      <c r="RGN641" s="394"/>
      <c r="RGO641" s="394"/>
      <c r="RGP641" s="394"/>
      <c r="RGQ641" s="394"/>
      <c r="RGR641" s="394"/>
      <c r="RGS641" s="394"/>
      <c r="RGT641" s="394"/>
      <c r="RGU641" s="394"/>
      <c r="RGV641" s="394"/>
      <c r="RGW641" s="394"/>
      <c r="RGX641" s="394"/>
      <c r="RGY641" s="394"/>
      <c r="RGZ641" s="394"/>
      <c r="RHA641" s="394"/>
      <c r="RHB641" s="394"/>
      <c r="RHC641" s="394"/>
      <c r="RHD641" s="394"/>
      <c r="RHE641" s="394"/>
      <c r="RHF641" s="394"/>
      <c r="RHG641" s="394"/>
      <c r="RHH641" s="394"/>
      <c r="RHI641" s="394"/>
      <c r="RHJ641" s="394"/>
      <c r="RHK641" s="394"/>
      <c r="RHL641" s="394"/>
      <c r="RHM641" s="394"/>
      <c r="RHN641" s="394"/>
      <c r="RHO641" s="394"/>
      <c r="RHP641" s="394"/>
      <c r="RHQ641" s="394"/>
      <c r="RHR641" s="394"/>
      <c r="RHS641" s="394"/>
      <c r="RHT641" s="394"/>
      <c r="RHU641" s="394"/>
      <c r="RHV641" s="394"/>
      <c r="RHW641" s="394"/>
      <c r="RHX641" s="394"/>
      <c r="RHY641" s="394"/>
      <c r="RHZ641" s="394"/>
      <c r="RIA641" s="394"/>
      <c r="RIB641" s="394"/>
      <c r="RIC641" s="394"/>
      <c r="RID641" s="394"/>
      <c r="RIE641" s="394"/>
      <c r="RIF641" s="394"/>
      <c r="RIG641" s="394"/>
      <c r="RIH641" s="394"/>
      <c r="RII641" s="394"/>
      <c r="RIJ641" s="394"/>
      <c r="RIK641" s="394"/>
      <c r="RIL641" s="394"/>
      <c r="RIM641" s="394"/>
      <c r="RIN641" s="394"/>
      <c r="RIO641" s="394"/>
      <c r="RIP641" s="394"/>
      <c r="RIQ641" s="394"/>
      <c r="RIR641" s="394"/>
      <c r="RIS641" s="394"/>
      <c r="RIT641" s="394"/>
      <c r="RIU641" s="394"/>
      <c r="RIV641" s="394"/>
      <c r="RIW641" s="394"/>
      <c r="RIX641" s="394"/>
      <c r="RIY641" s="394"/>
      <c r="RIZ641" s="394"/>
      <c r="RJA641" s="394"/>
      <c r="RJB641" s="394"/>
      <c r="RJC641" s="394"/>
      <c r="RJD641" s="394"/>
      <c r="RJE641" s="394"/>
      <c r="RJF641" s="394"/>
      <c r="RJG641" s="394"/>
      <c r="RJH641" s="394"/>
      <c r="RJI641" s="394"/>
      <c r="RJJ641" s="394"/>
      <c r="RJK641" s="394"/>
      <c r="RJL641" s="394"/>
      <c r="RJM641" s="394"/>
      <c r="RJN641" s="394"/>
      <c r="RJO641" s="394"/>
      <c r="RJP641" s="394"/>
      <c r="RJQ641" s="394"/>
      <c r="RJR641" s="394"/>
      <c r="RJS641" s="394"/>
      <c r="RJT641" s="394"/>
      <c r="RJU641" s="394"/>
      <c r="RJV641" s="394"/>
      <c r="RJW641" s="394"/>
      <c r="RJX641" s="394"/>
      <c r="RJY641" s="394"/>
      <c r="RJZ641" s="394"/>
      <c r="RKA641" s="394"/>
      <c r="RKB641" s="394"/>
      <c r="RKC641" s="394"/>
      <c r="RKD641" s="394"/>
      <c r="RKE641" s="394"/>
      <c r="RKF641" s="394"/>
      <c r="RKG641" s="394"/>
      <c r="RKH641" s="394"/>
      <c r="RKI641" s="394"/>
      <c r="RKJ641" s="394"/>
      <c r="RKK641" s="394"/>
      <c r="RKL641" s="394"/>
      <c r="RKM641" s="394"/>
      <c r="RKN641" s="394"/>
      <c r="RKO641" s="394"/>
      <c r="RKP641" s="394"/>
      <c r="RKQ641" s="394"/>
      <c r="RKR641" s="394"/>
      <c r="RKS641" s="394"/>
      <c r="RKT641" s="394"/>
      <c r="RKU641" s="394"/>
      <c r="RKV641" s="394"/>
      <c r="RKW641" s="394"/>
      <c r="RKX641" s="394"/>
      <c r="RKY641" s="394"/>
      <c r="RKZ641" s="394"/>
      <c r="RLA641" s="394"/>
      <c r="RLB641" s="394"/>
      <c r="RLC641" s="394"/>
      <c r="RLD641" s="394"/>
      <c r="RLE641" s="394"/>
      <c r="RLF641" s="394"/>
      <c r="RLG641" s="394"/>
      <c r="RLH641" s="394"/>
      <c r="RLI641" s="394"/>
      <c r="RLJ641" s="394"/>
      <c r="RLK641" s="394"/>
      <c r="RLL641" s="394"/>
      <c r="RLM641" s="394"/>
      <c r="RLN641" s="394"/>
      <c r="RLO641" s="394"/>
      <c r="RLP641" s="394"/>
      <c r="RLQ641" s="394"/>
      <c r="RLR641" s="394"/>
      <c r="RLS641" s="394"/>
      <c r="RLT641" s="394"/>
      <c r="RLU641" s="394"/>
      <c r="RLV641" s="394"/>
      <c r="RLW641" s="394"/>
      <c r="RLX641" s="394"/>
      <c r="RLY641" s="394"/>
      <c r="RLZ641" s="394"/>
      <c r="RMA641" s="394"/>
      <c r="RMB641" s="394"/>
      <c r="RMC641" s="394"/>
      <c r="RMD641" s="394"/>
      <c r="RME641" s="394"/>
      <c r="RMF641" s="394"/>
      <c r="RMG641" s="394"/>
      <c r="RMH641" s="394"/>
      <c r="RMI641" s="394"/>
      <c r="RMJ641" s="394"/>
      <c r="RMK641" s="394"/>
      <c r="RML641" s="394"/>
      <c r="RMM641" s="394"/>
      <c r="RMN641" s="394"/>
      <c r="RMO641" s="394"/>
      <c r="RMP641" s="394"/>
      <c r="RMQ641" s="394"/>
      <c r="RMR641" s="394"/>
      <c r="RMS641" s="394"/>
      <c r="RMT641" s="394"/>
      <c r="RMU641" s="394"/>
      <c r="RMV641" s="394"/>
      <c r="RMW641" s="394"/>
      <c r="RMX641" s="394"/>
      <c r="RMY641" s="394"/>
      <c r="RMZ641" s="394"/>
      <c r="RNA641" s="394"/>
      <c r="RNB641" s="394"/>
      <c r="RNC641" s="394"/>
      <c r="RND641" s="394"/>
      <c r="RNE641" s="394"/>
      <c r="RNF641" s="394"/>
      <c r="RNG641" s="394"/>
      <c r="RNH641" s="394"/>
      <c r="RNI641" s="394"/>
      <c r="RNJ641" s="394"/>
      <c r="RNK641" s="394"/>
      <c r="RNL641" s="394"/>
      <c r="RNM641" s="394"/>
      <c r="RNN641" s="394"/>
      <c r="RNO641" s="394"/>
      <c r="RNP641" s="394"/>
      <c r="RNQ641" s="394"/>
      <c r="RNR641" s="394"/>
      <c r="RNS641" s="394"/>
      <c r="RNT641" s="394"/>
      <c r="RNU641" s="394"/>
      <c r="RNV641" s="394"/>
      <c r="RNW641" s="394"/>
      <c r="RNX641" s="394"/>
      <c r="RNY641" s="394"/>
      <c r="RNZ641" s="394"/>
      <c r="ROA641" s="394"/>
      <c r="ROB641" s="394"/>
      <c r="ROC641" s="394"/>
      <c r="ROD641" s="394"/>
      <c r="ROE641" s="394"/>
      <c r="ROF641" s="394"/>
      <c r="ROG641" s="394"/>
      <c r="ROH641" s="394"/>
      <c r="ROI641" s="394"/>
      <c r="ROJ641" s="394"/>
      <c r="ROK641" s="394"/>
      <c r="ROL641" s="394"/>
      <c r="ROM641" s="394"/>
      <c r="RON641" s="394"/>
      <c r="ROO641" s="394"/>
      <c r="ROP641" s="394"/>
      <c r="ROQ641" s="394"/>
      <c r="ROR641" s="394"/>
      <c r="ROS641" s="394"/>
      <c r="ROT641" s="394"/>
      <c r="ROU641" s="394"/>
      <c r="ROV641" s="394"/>
      <c r="ROW641" s="394"/>
      <c r="ROX641" s="394"/>
      <c r="ROY641" s="394"/>
      <c r="ROZ641" s="394"/>
      <c r="RPA641" s="394"/>
      <c r="RPB641" s="394"/>
      <c r="RPC641" s="394"/>
      <c r="RPD641" s="394"/>
      <c r="RPE641" s="394"/>
      <c r="RPF641" s="394"/>
      <c r="RPG641" s="394"/>
      <c r="RPH641" s="394"/>
      <c r="RPI641" s="394"/>
      <c r="RPJ641" s="394"/>
      <c r="RPK641" s="394"/>
      <c r="RPL641" s="394"/>
      <c r="RPM641" s="394"/>
      <c r="RPN641" s="394"/>
      <c r="RPO641" s="394"/>
      <c r="RPP641" s="394"/>
      <c r="RPQ641" s="394"/>
      <c r="RPR641" s="394"/>
      <c r="RPS641" s="394"/>
      <c r="RPT641" s="394"/>
      <c r="RPU641" s="394"/>
      <c r="RPV641" s="394"/>
      <c r="RPW641" s="394"/>
      <c r="RPX641" s="394"/>
      <c r="RPY641" s="394"/>
      <c r="RPZ641" s="394"/>
      <c r="RQA641" s="394"/>
      <c r="RQB641" s="394"/>
      <c r="RQC641" s="394"/>
      <c r="RQD641" s="394"/>
      <c r="RQE641" s="394"/>
      <c r="RQF641" s="394"/>
      <c r="RQG641" s="394"/>
      <c r="RQH641" s="394"/>
      <c r="RQI641" s="394"/>
      <c r="RQJ641" s="394"/>
      <c r="RQK641" s="394"/>
      <c r="RQL641" s="394"/>
      <c r="RQM641" s="394"/>
      <c r="RQN641" s="394"/>
      <c r="RQO641" s="394"/>
      <c r="RQP641" s="394"/>
      <c r="RQQ641" s="394"/>
      <c r="RQR641" s="394"/>
      <c r="RQS641" s="394"/>
      <c r="RQT641" s="394"/>
      <c r="RQU641" s="394"/>
      <c r="RQV641" s="394"/>
      <c r="RQW641" s="394"/>
      <c r="RQX641" s="394"/>
      <c r="RQY641" s="394"/>
      <c r="RQZ641" s="394"/>
      <c r="RRA641" s="394"/>
      <c r="RRB641" s="394"/>
      <c r="RRC641" s="394"/>
      <c r="RRD641" s="394"/>
      <c r="RRE641" s="394"/>
      <c r="RRF641" s="394"/>
      <c r="RRG641" s="394"/>
      <c r="RRH641" s="394"/>
      <c r="RRI641" s="394"/>
      <c r="RRJ641" s="394"/>
      <c r="RRK641" s="394"/>
      <c r="RRL641" s="394"/>
      <c r="RRM641" s="394"/>
      <c r="RRN641" s="394"/>
      <c r="RRO641" s="394"/>
      <c r="RRP641" s="394"/>
      <c r="RRQ641" s="394"/>
      <c r="RRR641" s="394"/>
      <c r="RRS641" s="394"/>
      <c r="RRT641" s="394"/>
      <c r="RRU641" s="394"/>
      <c r="RRV641" s="394"/>
      <c r="RRW641" s="394"/>
      <c r="RRX641" s="394"/>
      <c r="RRY641" s="394"/>
      <c r="RRZ641" s="394"/>
      <c r="RSA641" s="394"/>
      <c r="RSB641" s="394"/>
      <c r="RSC641" s="394"/>
      <c r="RSD641" s="394"/>
      <c r="RSE641" s="394"/>
      <c r="RSF641" s="394"/>
      <c r="RSG641" s="394"/>
      <c r="RSH641" s="394"/>
      <c r="RSI641" s="394"/>
      <c r="RSJ641" s="394"/>
      <c r="RSK641" s="394"/>
      <c r="RSL641" s="394"/>
      <c r="RSM641" s="394"/>
      <c r="RSN641" s="394"/>
      <c r="RSO641" s="394"/>
      <c r="RSP641" s="394"/>
      <c r="RSQ641" s="394"/>
      <c r="RSR641" s="394"/>
      <c r="RSS641" s="394"/>
      <c r="RST641" s="394"/>
      <c r="RSU641" s="394"/>
      <c r="RSV641" s="394"/>
      <c r="RSW641" s="394"/>
      <c r="RSX641" s="394"/>
      <c r="RSY641" s="394"/>
      <c r="RSZ641" s="394"/>
      <c r="RTA641" s="394"/>
      <c r="RTB641" s="394"/>
      <c r="RTC641" s="394"/>
      <c r="RTD641" s="394"/>
      <c r="RTE641" s="394"/>
      <c r="RTF641" s="394"/>
      <c r="RTG641" s="394"/>
      <c r="RTH641" s="394"/>
      <c r="RTI641" s="394"/>
      <c r="RTJ641" s="394"/>
      <c r="RTK641" s="394"/>
      <c r="RTL641" s="394"/>
      <c r="RTM641" s="394"/>
      <c r="RTN641" s="394"/>
      <c r="RTO641" s="394"/>
      <c r="RTP641" s="394"/>
      <c r="RTQ641" s="394"/>
      <c r="RTR641" s="394"/>
      <c r="RTS641" s="394"/>
      <c r="RTT641" s="394"/>
      <c r="RTU641" s="394"/>
      <c r="RTV641" s="394"/>
      <c r="RTW641" s="394"/>
      <c r="RTX641" s="394"/>
      <c r="RTY641" s="394"/>
      <c r="RTZ641" s="394"/>
      <c r="RUA641" s="394"/>
      <c r="RUB641" s="394"/>
      <c r="RUC641" s="394"/>
      <c r="RUD641" s="394"/>
      <c r="RUE641" s="394"/>
      <c r="RUF641" s="394"/>
      <c r="RUG641" s="394"/>
      <c r="RUH641" s="394"/>
      <c r="RUI641" s="394"/>
      <c r="RUJ641" s="394"/>
      <c r="RUK641" s="394"/>
      <c r="RUL641" s="394"/>
      <c r="RUM641" s="394"/>
      <c r="RUN641" s="394"/>
      <c r="RUO641" s="394"/>
      <c r="RUP641" s="394"/>
      <c r="RUQ641" s="394"/>
      <c r="RUR641" s="394"/>
      <c r="RUS641" s="394"/>
      <c r="RUT641" s="394"/>
      <c r="RUU641" s="394"/>
      <c r="RUV641" s="394"/>
      <c r="RUW641" s="394"/>
      <c r="RUX641" s="394"/>
      <c r="RUY641" s="394"/>
      <c r="RUZ641" s="394"/>
      <c r="RVA641" s="394"/>
      <c r="RVB641" s="394"/>
      <c r="RVC641" s="394"/>
      <c r="RVD641" s="394"/>
      <c r="RVE641" s="394"/>
      <c r="RVF641" s="394"/>
      <c r="RVG641" s="394"/>
      <c r="RVH641" s="394"/>
      <c r="RVI641" s="394"/>
      <c r="RVJ641" s="394"/>
      <c r="RVK641" s="394"/>
      <c r="RVL641" s="394"/>
      <c r="RVM641" s="394"/>
      <c r="RVN641" s="394"/>
      <c r="RVO641" s="394"/>
      <c r="RVP641" s="394"/>
      <c r="RVQ641" s="394"/>
      <c r="RVR641" s="394"/>
      <c r="RVS641" s="394"/>
      <c r="RVT641" s="394"/>
      <c r="RVU641" s="394"/>
      <c r="RVV641" s="394"/>
      <c r="RVW641" s="394"/>
      <c r="RVX641" s="394"/>
      <c r="RVY641" s="394"/>
      <c r="RVZ641" s="394"/>
      <c r="RWA641" s="394"/>
      <c r="RWB641" s="394"/>
      <c r="RWC641" s="394"/>
      <c r="RWD641" s="394"/>
      <c r="RWE641" s="394"/>
      <c r="RWF641" s="394"/>
      <c r="RWG641" s="394"/>
      <c r="RWH641" s="394"/>
      <c r="RWI641" s="394"/>
      <c r="RWJ641" s="394"/>
      <c r="RWK641" s="394"/>
      <c r="RWL641" s="394"/>
      <c r="RWM641" s="394"/>
      <c r="RWN641" s="394"/>
      <c r="RWO641" s="394"/>
      <c r="RWP641" s="394"/>
      <c r="RWQ641" s="394"/>
      <c r="RWR641" s="394"/>
      <c r="RWS641" s="394"/>
      <c r="RWT641" s="394"/>
      <c r="RWU641" s="394"/>
      <c r="RWV641" s="394"/>
      <c r="RWW641" s="394"/>
      <c r="RWX641" s="394"/>
      <c r="RWY641" s="394"/>
      <c r="RWZ641" s="394"/>
      <c r="RXA641" s="394"/>
      <c r="RXB641" s="394"/>
      <c r="RXC641" s="394"/>
      <c r="RXD641" s="394"/>
      <c r="RXE641" s="394"/>
      <c r="RXF641" s="394"/>
      <c r="RXG641" s="394"/>
      <c r="RXH641" s="394"/>
      <c r="RXI641" s="394"/>
      <c r="RXJ641" s="394"/>
      <c r="RXK641" s="394"/>
      <c r="RXL641" s="394"/>
      <c r="RXM641" s="394"/>
      <c r="RXN641" s="394"/>
      <c r="RXO641" s="394"/>
      <c r="RXP641" s="394"/>
      <c r="RXQ641" s="394"/>
      <c r="RXR641" s="394"/>
      <c r="RXS641" s="394"/>
      <c r="RXT641" s="394"/>
      <c r="RXU641" s="394"/>
      <c r="RXV641" s="394"/>
      <c r="RXW641" s="394"/>
      <c r="RXX641" s="394"/>
      <c r="RXY641" s="394"/>
      <c r="RXZ641" s="394"/>
      <c r="RYA641" s="394"/>
      <c r="RYB641" s="394"/>
      <c r="RYC641" s="394"/>
      <c r="RYD641" s="394"/>
      <c r="RYE641" s="394"/>
      <c r="RYF641" s="394"/>
      <c r="RYG641" s="394"/>
      <c r="RYH641" s="394"/>
      <c r="RYI641" s="394"/>
      <c r="RYJ641" s="394"/>
      <c r="RYK641" s="394"/>
      <c r="RYL641" s="394"/>
      <c r="RYM641" s="394"/>
      <c r="RYN641" s="394"/>
      <c r="RYO641" s="394"/>
      <c r="RYP641" s="394"/>
      <c r="RYQ641" s="394"/>
      <c r="RYR641" s="394"/>
      <c r="RYS641" s="394"/>
      <c r="RYT641" s="394"/>
      <c r="RYU641" s="394"/>
      <c r="RYV641" s="394"/>
      <c r="RYW641" s="394"/>
      <c r="RYX641" s="394"/>
      <c r="RYY641" s="394"/>
      <c r="RYZ641" s="394"/>
      <c r="RZA641" s="394"/>
      <c r="RZB641" s="394"/>
      <c r="RZC641" s="394"/>
      <c r="RZD641" s="394"/>
      <c r="RZE641" s="394"/>
      <c r="RZF641" s="394"/>
      <c r="RZG641" s="394"/>
      <c r="RZH641" s="394"/>
      <c r="RZI641" s="394"/>
      <c r="RZJ641" s="394"/>
      <c r="RZK641" s="394"/>
      <c r="RZL641" s="394"/>
      <c r="RZM641" s="394"/>
      <c r="RZN641" s="394"/>
      <c r="RZO641" s="394"/>
      <c r="RZP641" s="394"/>
      <c r="RZQ641" s="394"/>
      <c r="RZR641" s="394"/>
      <c r="RZS641" s="394"/>
      <c r="RZT641" s="394"/>
      <c r="RZU641" s="394"/>
      <c r="RZV641" s="394"/>
      <c r="RZW641" s="394"/>
      <c r="RZX641" s="394"/>
      <c r="RZY641" s="394"/>
      <c r="RZZ641" s="394"/>
      <c r="SAA641" s="394"/>
      <c r="SAB641" s="394"/>
      <c r="SAC641" s="394"/>
      <c r="SAD641" s="394"/>
      <c r="SAE641" s="394"/>
      <c r="SAF641" s="394"/>
      <c r="SAG641" s="394"/>
      <c r="SAH641" s="394"/>
      <c r="SAI641" s="394"/>
      <c r="SAJ641" s="394"/>
      <c r="SAK641" s="394"/>
      <c r="SAL641" s="394"/>
      <c r="SAM641" s="394"/>
      <c r="SAN641" s="394"/>
      <c r="SAO641" s="394"/>
      <c r="SAP641" s="394"/>
      <c r="SAQ641" s="394"/>
      <c r="SAR641" s="394"/>
      <c r="SAS641" s="394"/>
      <c r="SAT641" s="394"/>
      <c r="SAU641" s="394"/>
      <c r="SAV641" s="394"/>
      <c r="SAW641" s="394"/>
      <c r="SAX641" s="394"/>
      <c r="SAY641" s="394"/>
      <c r="SAZ641" s="394"/>
      <c r="SBA641" s="394"/>
      <c r="SBB641" s="394"/>
      <c r="SBC641" s="394"/>
      <c r="SBD641" s="394"/>
      <c r="SBE641" s="394"/>
      <c r="SBF641" s="394"/>
      <c r="SBG641" s="394"/>
      <c r="SBH641" s="394"/>
      <c r="SBI641" s="394"/>
      <c r="SBJ641" s="394"/>
      <c r="SBK641" s="394"/>
      <c r="SBL641" s="394"/>
      <c r="SBM641" s="394"/>
      <c r="SBN641" s="394"/>
      <c r="SBO641" s="394"/>
      <c r="SBP641" s="394"/>
      <c r="SBQ641" s="394"/>
      <c r="SBR641" s="394"/>
      <c r="SBS641" s="394"/>
      <c r="SBT641" s="394"/>
      <c r="SBU641" s="394"/>
      <c r="SBV641" s="394"/>
      <c r="SBW641" s="394"/>
      <c r="SBX641" s="394"/>
      <c r="SBY641" s="394"/>
      <c r="SBZ641" s="394"/>
      <c r="SCA641" s="394"/>
      <c r="SCB641" s="394"/>
      <c r="SCC641" s="394"/>
      <c r="SCD641" s="394"/>
      <c r="SCE641" s="394"/>
      <c r="SCF641" s="394"/>
      <c r="SCG641" s="394"/>
      <c r="SCH641" s="394"/>
      <c r="SCI641" s="394"/>
      <c r="SCJ641" s="394"/>
      <c r="SCK641" s="394"/>
      <c r="SCL641" s="394"/>
      <c r="SCM641" s="394"/>
      <c r="SCN641" s="394"/>
      <c r="SCO641" s="394"/>
      <c r="SCP641" s="394"/>
      <c r="SCQ641" s="394"/>
      <c r="SCR641" s="394"/>
      <c r="SCS641" s="394"/>
      <c r="SCT641" s="394"/>
      <c r="SCU641" s="394"/>
      <c r="SCV641" s="394"/>
      <c r="SCW641" s="394"/>
      <c r="SCX641" s="394"/>
      <c r="SCY641" s="394"/>
      <c r="SCZ641" s="394"/>
      <c r="SDA641" s="394"/>
      <c r="SDB641" s="394"/>
      <c r="SDC641" s="394"/>
      <c r="SDD641" s="394"/>
      <c r="SDE641" s="394"/>
      <c r="SDF641" s="394"/>
      <c r="SDG641" s="394"/>
      <c r="SDH641" s="394"/>
      <c r="SDI641" s="394"/>
      <c r="SDJ641" s="394"/>
      <c r="SDK641" s="394"/>
      <c r="SDL641" s="394"/>
      <c r="SDM641" s="394"/>
      <c r="SDN641" s="394"/>
      <c r="SDO641" s="394"/>
      <c r="SDP641" s="394"/>
      <c r="SDQ641" s="394"/>
      <c r="SDR641" s="394"/>
      <c r="SDS641" s="394"/>
      <c r="SDT641" s="394"/>
      <c r="SDU641" s="394"/>
      <c r="SDV641" s="394"/>
      <c r="SDW641" s="394"/>
      <c r="SDX641" s="394"/>
      <c r="SDY641" s="394"/>
      <c r="SDZ641" s="394"/>
      <c r="SEA641" s="394"/>
      <c r="SEB641" s="394"/>
      <c r="SEC641" s="394"/>
      <c r="SED641" s="394"/>
      <c r="SEE641" s="394"/>
      <c r="SEF641" s="394"/>
      <c r="SEG641" s="394"/>
      <c r="SEH641" s="394"/>
      <c r="SEI641" s="394"/>
      <c r="SEJ641" s="394"/>
      <c r="SEK641" s="394"/>
      <c r="SEL641" s="394"/>
      <c r="SEM641" s="394"/>
      <c r="SEN641" s="394"/>
      <c r="SEO641" s="394"/>
      <c r="SEP641" s="394"/>
      <c r="SEQ641" s="394"/>
      <c r="SER641" s="394"/>
      <c r="SES641" s="394"/>
      <c r="SET641" s="394"/>
      <c r="SEU641" s="394"/>
      <c r="SEV641" s="394"/>
      <c r="SEW641" s="394"/>
      <c r="SEX641" s="394"/>
      <c r="SEY641" s="394"/>
      <c r="SEZ641" s="394"/>
      <c r="SFA641" s="394"/>
      <c r="SFB641" s="394"/>
      <c r="SFC641" s="394"/>
      <c r="SFD641" s="394"/>
      <c r="SFE641" s="394"/>
      <c r="SFF641" s="394"/>
      <c r="SFG641" s="394"/>
      <c r="SFH641" s="394"/>
      <c r="SFI641" s="394"/>
      <c r="SFJ641" s="394"/>
      <c r="SFK641" s="394"/>
      <c r="SFL641" s="394"/>
      <c r="SFM641" s="394"/>
      <c r="SFN641" s="394"/>
      <c r="SFO641" s="394"/>
      <c r="SFP641" s="394"/>
      <c r="SFQ641" s="394"/>
      <c r="SFR641" s="394"/>
      <c r="SFS641" s="394"/>
      <c r="SFT641" s="394"/>
      <c r="SFU641" s="394"/>
      <c r="SFV641" s="394"/>
      <c r="SFW641" s="394"/>
      <c r="SFX641" s="394"/>
      <c r="SFY641" s="394"/>
      <c r="SFZ641" s="394"/>
      <c r="SGA641" s="394"/>
      <c r="SGB641" s="394"/>
      <c r="SGC641" s="394"/>
      <c r="SGD641" s="394"/>
      <c r="SGE641" s="394"/>
      <c r="SGF641" s="394"/>
      <c r="SGG641" s="394"/>
      <c r="SGH641" s="394"/>
      <c r="SGI641" s="394"/>
      <c r="SGJ641" s="394"/>
      <c r="SGK641" s="394"/>
      <c r="SGL641" s="394"/>
      <c r="SGM641" s="394"/>
      <c r="SGN641" s="394"/>
      <c r="SGO641" s="394"/>
      <c r="SGP641" s="394"/>
      <c r="SGQ641" s="394"/>
      <c r="SGR641" s="394"/>
      <c r="SGS641" s="394"/>
      <c r="SGT641" s="394"/>
      <c r="SGU641" s="394"/>
      <c r="SGV641" s="394"/>
      <c r="SGW641" s="394"/>
      <c r="SGX641" s="394"/>
      <c r="SGY641" s="394"/>
      <c r="SGZ641" s="394"/>
      <c r="SHA641" s="394"/>
      <c r="SHB641" s="394"/>
      <c r="SHC641" s="394"/>
      <c r="SHD641" s="394"/>
      <c r="SHE641" s="394"/>
      <c r="SHF641" s="394"/>
      <c r="SHG641" s="394"/>
      <c r="SHH641" s="394"/>
      <c r="SHI641" s="394"/>
      <c r="SHJ641" s="394"/>
      <c r="SHK641" s="394"/>
      <c r="SHL641" s="394"/>
      <c r="SHM641" s="394"/>
      <c r="SHN641" s="394"/>
      <c r="SHO641" s="394"/>
      <c r="SHP641" s="394"/>
      <c r="SHQ641" s="394"/>
      <c r="SHR641" s="394"/>
      <c r="SHS641" s="394"/>
      <c r="SHT641" s="394"/>
      <c r="SHU641" s="394"/>
      <c r="SHV641" s="394"/>
      <c r="SHW641" s="394"/>
      <c r="SHX641" s="394"/>
      <c r="SHY641" s="394"/>
      <c r="SHZ641" s="394"/>
      <c r="SIA641" s="394"/>
      <c r="SIB641" s="394"/>
      <c r="SIC641" s="394"/>
      <c r="SID641" s="394"/>
      <c r="SIE641" s="394"/>
      <c r="SIF641" s="394"/>
      <c r="SIG641" s="394"/>
      <c r="SIH641" s="394"/>
      <c r="SII641" s="394"/>
      <c r="SIJ641" s="394"/>
      <c r="SIK641" s="394"/>
      <c r="SIL641" s="394"/>
      <c r="SIM641" s="394"/>
      <c r="SIN641" s="394"/>
      <c r="SIO641" s="394"/>
      <c r="SIP641" s="394"/>
      <c r="SIQ641" s="394"/>
      <c r="SIR641" s="394"/>
      <c r="SIS641" s="394"/>
      <c r="SIT641" s="394"/>
      <c r="SIU641" s="394"/>
      <c r="SIV641" s="394"/>
      <c r="SIW641" s="394"/>
      <c r="SIX641" s="394"/>
      <c r="SIY641" s="394"/>
      <c r="SIZ641" s="394"/>
      <c r="SJA641" s="394"/>
      <c r="SJB641" s="394"/>
      <c r="SJC641" s="394"/>
      <c r="SJD641" s="394"/>
      <c r="SJE641" s="394"/>
      <c r="SJF641" s="394"/>
      <c r="SJG641" s="394"/>
      <c r="SJH641" s="394"/>
      <c r="SJI641" s="394"/>
      <c r="SJJ641" s="394"/>
      <c r="SJK641" s="394"/>
      <c r="SJL641" s="394"/>
      <c r="SJM641" s="394"/>
      <c r="SJN641" s="394"/>
      <c r="SJO641" s="394"/>
      <c r="SJP641" s="394"/>
      <c r="SJQ641" s="394"/>
      <c r="SJR641" s="394"/>
      <c r="SJS641" s="394"/>
      <c r="SJT641" s="394"/>
      <c r="SJU641" s="394"/>
      <c r="SJV641" s="394"/>
      <c r="SJW641" s="394"/>
      <c r="SJX641" s="394"/>
      <c r="SJY641" s="394"/>
      <c r="SJZ641" s="394"/>
      <c r="SKA641" s="394"/>
      <c r="SKB641" s="394"/>
      <c r="SKC641" s="394"/>
      <c r="SKD641" s="394"/>
      <c r="SKE641" s="394"/>
      <c r="SKF641" s="394"/>
      <c r="SKG641" s="394"/>
      <c r="SKH641" s="394"/>
      <c r="SKI641" s="394"/>
      <c r="SKJ641" s="394"/>
      <c r="SKK641" s="394"/>
      <c r="SKL641" s="394"/>
      <c r="SKM641" s="394"/>
      <c r="SKN641" s="394"/>
      <c r="SKO641" s="394"/>
      <c r="SKP641" s="394"/>
      <c r="SKQ641" s="394"/>
      <c r="SKR641" s="394"/>
      <c r="SKS641" s="394"/>
      <c r="SKT641" s="394"/>
      <c r="SKU641" s="394"/>
      <c r="SKV641" s="394"/>
      <c r="SKW641" s="394"/>
      <c r="SKX641" s="394"/>
      <c r="SKY641" s="394"/>
      <c r="SKZ641" s="394"/>
      <c r="SLA641" s="394"/>
      <c r="SLB641" s="394"/>
      <c r="SLC641" s="394"/>
      <c r="SLD641" s="394"/>
      <c r="SLE641" s="394"/>
      <c r="SLF641" s="394"/>
      <c r="SLG641" s="394"/>
      <c r="SLH641" s="394"/>
      <c r="SLI641" s="394"/>
      <c r="SLJ641" s="394"/>
      <c r="SLK641" s="394"/>
      <c r="SLL641" s="394"/>
      <c r="SLM641" s="394"/>
      <c r="SLN641" s="394"/>
      <c r="SLO641" s="394"/>
      <c r="SLP641" s="394"/>
      <c r="SLQ641" s="394"/>
      <c r="SLR641" s="394"/>
      <c r="SLS641" s="394"/>
      <c r="SLT641" s="394"/>
      <c r="SLU641" s="394"/>
      <c r="SLV641" s="394"/>
      <c r="SLW641" s="394"/>
      <c r="SLX641" s="394"/>
      <c r="SLY641" s="394"/>
      <c r="SLZ641" s="394"/>
      <c r="SMA641" s="394"/>
      <c r="SMB641" s="394"/>
      <c r="SMC641" s="394"/>
      <c r="SMD641" s="394"/>
      <c r="SME641" s="394"/>
      <c r="SMF641" s="394"/>
      <c r="SMG641" s="394"/>
      <c r="SMH641" s="394"/>
      <c r="SMI641" s="394"/>
      <c r="SMJ641" s="394"/>
      <c r="SMK641" s="394"/>
      <c r="SML641" s="394"/>
      <c r="SMM641" s="394"/>
      <c r="SMN641" s="394"/>
      <c r="SMO641" s="394"/>
      <c r="SMP641" s="394"/>
      <c r="SMQ641" s="394"/>
      <c r="SMR641" s="394"/>
      <c r="SMS641" s="394"/>
      <c r="SMT641" s="394"/>
      <c r="SMU641" s="394"/>
      <c r="SMV641" s="394"/>
      <c r="SMW641" s="394"/>
      <c r="SMX641" s="394"/>
      <c r="SMY641" s="394"/>
      <c r="SMZ641" s="394"/>
      <c r="SNA641" s="394"/>
      <c r="SNB641" s="394"/>
      <c r="SNC641" s="394"/>
      <c r="SND641" s="394"/>
      <c r="SNE641" s="394"/>
      <c r="SNF641" s="394"/>
      <c r="SNG641" s="394"/>
      <c r="SNH641" s="394"/>
      <c r="SNI641" s="394"/>
      <c r="SNJ641" s="394"/>
      <c r="SNK641" s="394"/>
      <c r="SNL641" s="394"/>
      <c r="SNM641" s="394"/>
      <c r="SNN641" s="394"/>
      <c r="SNO641" s="394"/>
      <c r="SNP641" s="394"/>
      <c r="SNQ641" s="394"/>
      <c r="SNR641" s="394"/>
      <c r="SNS641" s="394"/>
      <c r="SNT641" s="394"/>
      <c r="SNU641" s="394"/>
      <c r="SNV641" s="394"/>
      <c r="SNW641" s="394"/>
      <c r="SNX641" s="394"/>
      <c r="SNY641" s="394"/>
      <c r="SNZ641" s="394"/>
      <c r="SOA641" s="394"/>
      <c r="SOB641" s="394"/>
      <c r="SOC641" s="394"/>
      <c r="SOD641" s="394"/>
      <c r="SOE641" s="394"/>
      <c r="SOF641" s="394"/>
      <c r="SOG641" s="394"/>
      <c r="SOH641" s="394"/>
      <c r="SOI641" s="394"/>
      <c r="SOJ641" s="394"/>
      <c r="SOK641" s="394"/>
      <c r="SOL641" s="394"/>
      <c r="SOM641" s="394"/>
      <c r="SON641" s="394"/>
      <c r="SOO641" s="394"/>
      <c r="SOP641" s="394"/>
      <c r="SOQ641" s="394"/>
      <c r="SOR641" s="394"/>
      <c r="SOS641" s="394"/>
      <c r="SOT641" s="394"/>
      <c r="SOU641" s="394"/>
      <c r="SOV641" s="394"/>
      <c r="SOW641" s="394"/>
      <c r="SOX641" s="394"/>
      <c r="SOY641" s="394"/>
      <c r="SOZ641" s="394"/>
      <c r="SPA641" s="394"/>
      <c r="SPB641" s="394"/>
      <c r="SPC641" s="394"/>
      <c r="SPD641" s="394"/>
      <c r="SPE641" s="394"/>
      <c r="SPF641" s="394"/>
      <c r="SPG641" s="394"/>
      <c r="SPH641" s="394"/>
      <c r="SPI641" s="394"/>
      <c r="SPJ641" s="394"/>
      <c r="SPK641" s="394"/>
      <c r="SPL641" s="394"/>
      <c r="SPM641" s="394"/>
      <c r="SPN641" s="394"/>
      <c r="SPO641" s="394"/>
      <c r="SPP641" s="394"/>
      <c r="SPQ641" s="394"/>
      <c r="SPR641" s="394"/>
      <c r="SPS641" s="394"/>
      <c r="SPT641" s="394"/>
      <c r="SPU641" s="394"/>
      <c r="SPV641" s="394"/>
      <c r="SPW641" s="394"/>
      <c r="SPX641" s="394"/>
      <c r="SPY641" s="394"/>
      <c r="SPZ641" s="394"/>
      <c r="SQA641" s="394"/>
      <c r="SQB641" s="394"/>
      <c r="SQC641" s="394"/>
      <c r="SQD641" s="394"/>
      <c r="SQE641" s="394"/>
      <c r="SQF641" s="394"/>
      <c r="SQG641" s="394"/>
      <c r="SQH641" s="394"/>
      <c r="SQI641" s="394"/>
      <c r="SQJ641" s="394"/>
      <c r="SQK641" s="394"/>
      <c r="SQL641" s="394"/>
      <c r="SQM641" s="394"/>
      <c r="SQN641" s="394"/>
      <c r="SQO641" s="394"/>
      <c r="SQP641" s="394"/>
      <c r="SQQ641" s="394"/>
      <c r="SQR641" s="394"/>
      <c r="SQS641" s="394"/>
      <c r="SQT641" s="394"/>
      <c r="SQU641" s="394"/>
      <c r="SQV641" s="394"/>
      <c r="SQW641" s="394"/>
      <c r="SQX641" s="394"/>
      <c r="SQY641" s="394"/>
      <c r="SQZ641" s="394"/>
      <c r="SRA641" s="394"/>
      <c r="SRB641" s="394"/>
      <c r="SRC641" s="394"/>
      <c r="SRD641" s="394"/>
      <c r="SRE641" s="394"/>
      <c r="SRF641" s="394"/>
      <c r="SRG641" s="394"/>
      <c r="SRH641" s="394"/>
      <c r="SRI641" s="394"/>
      <c r="SRJ641" s="394"/>
      <c r="SRK641" s="394"/>
      <c r="SRL641" s="394"/>
      <c r="SRM641" s="394"/>
      <c r="SRN641" s="394"/>
      <c r="SRO641" s="394"/>
      <c r="SRP641" s="394"/>
      <c r="SRQ641" s="394"/>
      <c r="SRR641" s="394"/>
      <c r="SRS641" s="394"/>
      <c r="SRT641" s="394"/>
      <c r="SRU641" s="394"/>
      <c r="SRV641" s="394"/>
      <c r="SRW641" s="394"/>
      <c r="SRX641" s="394"/>
      <c r="SRY641" s="394"/>
      <c r="SRZ641" s="394"/>
      <c r="SSA641" s="394"/>
      <c r="SSB641" s="394"/>
      <c r="SSC641" s="394"/>
      <c r="SSD641" s="394"/>
      <c r="SSE641" s="394"/>
      <c r="SSF641" s="394"/>
      <c r="SSG641" s="394"/>
      <c r="SSH641" s="394"/>
      <c r="SSI641" s="394"/>
      <c r="SSJ641" s="394"/>
      <c r="SSK641" s="394"/>
      <c r="SSL641" s="394"/>
      <c r="SSM641" s="394"/>
      <c r="SSN641" s="394"/>
      <c r="SSO641" s="394"/>
      <c r="SSP641" s="394"/>
      <c r="SSQ641" s="394"/>
      <c r="SSR641" s="394"/>
      <c r="SSS641" s="394"/>
      <c r="SST641" s="394"/>
      <c r="SSU641" s="394"/>
      <c r="SSV641" s="394"/>
      <c r="SSW641" s="394"/>
      <c r="SSX641" s="394"/>
      <c r="SSY641" s="394"/>
      <c r="SSZ641" s="394"/>
      <c r="STA641" s="394"/>
      <c r="STB641" s="394"/>
      <c r="STC641" s="394"/>
      <c r="STD641" s="394"/>
      <c r="STE641" s="394"/>
      <c r="STF641" s="394"/>
      <c r="STG641" s="394"/>
      <c r="STH641" s="394"/>
      <c r="STI641" s="394"/>
      <c r="STJ641" s="394"/>
      <c r="STK641" s="394"/>
      <c r="STL641" s="394"/>
      <c r="STM641" s="394"/>
      <c r="STN641" s="394"/>
      <c r="STO641" s="394"/>
      <c r="STP641" s="394"/>
      <c r="STQ641" s="394"/>
      <c r="STR641" s="394"/>
      <c r="STS641" s="394"/>
      <c r="STT641" s="394"/>
      <c r="STU641" s="394"/>
      <c r="STV641" s="394"/>
      <c r="STW641" s="394"/>
      <c r="STX641" s="394"/>
      <c r="STY641" s="394"/>
      <c r="STZ641" s="394"/>
      <c r="SUA641" s="394"/>
      <c r="SUB641" s="394"/>
      <c r="SUC641" s="394"/>
      <c r="SUD641" s="394"/>
      <c r="SUE641" s="394"/>
      <c r="SUF641" s="394"/>
      <c r="SUG641" s="394"/>
      <c r="SUH641" s="394"/>
      <c r="SUI641" s="394"/>
      <c r="SUJ641" s="394"/>
      <c r="SUK641" s="394"/>
      <c r="SUL641" s="394"/>
      <c r="SUM641" s="394"/>
      <c r="SUN641" s="394"/>
      <c r="SUO641" s="394"/>
      <c r="SUP641" s="394"/>
      <c r="SUQ641" s="394"/>
      <c r="SUR641" s="394"/>
      <c r="SUS641" s="394"/>
      <c r="SUT641" s="394"/>
      <c r="SUU641" s="394"/>
      <c r="SUV641" s="394"/>
      <c r="SUW641" s="394"/>
      <c r="SUX641" s="394"/>
      <c r="SUY641" s="394"/>
      <c r="SUZ641" s="394"/>
      <c r="SVA641" s="394"/>
      <c r="SVB641" s="394"/>
      <c r="SVC641" s="394"/>
      <c r="SVD641" s="394"/>
      <c r="SVE641" s="394"/>
      <c r="SVF641" s="394"/>
      <c r="SVG641" s="394"/>
      <c r="SVH641" s="394"/>
      <c r="SVI641" s="394"/>
      <c r="SVJ641" s="394"/>
      <c r="SVK641" s="394"/>
      <c r="SVL641" s="394"/>
      <c r="SVM641" s="394"/>
      <c r="SVN641" s="394"/>
      <c r="SVO641" s="394"/>
      <c r="SVP641" s="394"/>
      <c r="SVQ641" s="394"/>
      <c r="SVR641" s="394"/>
      <c r="SVS641" s="394"/>
      <c r="SVT641" s="394"/>
      <c r="SVU641" s="394"/>
      <c r="SVV641" s="394"/>
      <c r="SVW641" s="394"/>
      <c r="SVX641" s="394"/>
      <c r="SVY641" s="394"/>
      <c r="SVZ641" s="394"/>
      <c r="SWA641" s="394"/>
      <c r="SWB641" s="394"/>
      <c r="SWC641" s="394"/>
      <c r="SWD641" s="394"/>
      <c r="SWE641" s="394"/>
      <c r="SWF641" s="394"/>
      <c r="SWG641" s="394"/>
      <c r="SWH641" s="394"/>
      <c r="SWI641" s="394"/>
      <c r="SWJ641" s="394"/>
      <c r="SWK641" s="394"/>
      <c r="SWL641" s="394"/>
      <c r="SWM641" s="394"/>
      <c r="SWN641" s="394"/>
      <c r="SWO641" s="394"/>
      <c r="SWP641" s="394"/>
      <c r="SWQ641" s="394"/>
      <c r="SWR641" s="394"/>
      <c r="SWS641" s="394"/>
      <c r="SWT641" s="394"/>
      <c r="SWU641" s="394"/>
      <c r="SWV641" s="394"/>
      <c r="SWW641" s="394"/>
      <c r="SWX641" s="394"/>
      <c r="SWY641" s="394"/>
      <c r="SWZ641" s="394"/>
      <c r="SXA641" s="394"/>
      <c r="SXB641" s="394"/>
      <c r="SXC641" s="394"/>
      <c r="SXD641" s="394"/>
      <c r="SXE641" s="394"/>
      <c r="SXF641" s="394"/>
      <c r="SXG641" s="394"/>
      <c r="SXH641" s="394"/>
      <c r="SXI641" s="394"/>
      <c r="SXJ641" s="394"/>
      <c r="SXK641" s="394"/>
      <c r="SXL641" s="394"/>
      <c r="SXM641" s="394"/>
      <c r="SXN641" s="394"/>
      <c r="SXO641" s="394"/>
      <c r="SXP641" s="394"/>
      <c r="SXQ641" s="394"/>
      <c r="SXR641" s="394"/>
      <c r="SXS641" s="394"/>
      <c r="SXT641" s="394"/>
      <c r="SXU641" s="394"/>
      <c r="SXV641" s="394"/>
      <c r="SXW641" s="394"/>
      <c r="SXX641" s="394"/>
      <c r="SXY641" s="394"/>
      <c r="SXZ641" s="394"/>
      <c r="SYA641" s="394"/>
      <c r="SYB641" s="394"/>
      <c r="SYC641" s="394"/>
      <c r="SYD641" s="394"/>
      <c r="SYE641" s="394"/>
      <c r="SYF641" s="394"/>
      <c r="SYG641" s="394"/>
      <c r="SYH641" s="394"/>
      <c r="SYI641" s="394"/>
      <c r="SYJ641" s="394"/>
      <c r="SYK641" s="394"/>
      <c r="SYL641" s="394"/>
      <c r="SYM641" s="394"/>
      <c r="SYN641" s="394"/>
      <c r="SYO641" s="394"/>
      <c r="SYP641" s="394"/>
      <c r="SYQ641" s="394"/>
      <c r="SYR641" s="394"/>
      <c r="SYS641" s="394"/>
      <c r="SYT641" s="394"/>
      <c r="SYU641" s="394"/>
      <c r="SYV641" s="394"/>
      <c r="SYW641" s="394"/>
      <c r="SYX641" s="394"/>
      <c r="SYY641" s="394"/>
      <c r="SYZ641" s="394"/>
      <c r="SZA641" s="394"/>
      <c r="SZB641" s="394"/>
      <c r="SZC641" s="394"/>
      <c r="SZD641" s="394"/>
      <c r="SZE641" s="394"/>
      <c r="SZF641" s="394"/>
      <c r="SZG641" s="394"/>
      <c r="SZH641" s="394"/>
      <c r="SZI641" s="394"/>
      <c r="SZJ641" s="394"/>
      <c r="SZK641" s="394"/>
      <c r="SZL641" s="394"/>
      <c r="SZM641" s="394"/>
      <c r="SZN641" s="394"/>
      <c r="SZO641" s="394"/>
      <c r="SZP641" s="394"/>
      <c r="SZQ641" s="394"/>
      <c r="SZR641" s="394"/>
      <c r="SZS641" s="394"/>
      <c r="SZT641" s="394"/>
      <c r="SZU641" s="394"/>
      <c r="SZV641" s="394"/>
      <c r="SZW641" s="394"/>
      <c r="SZX641" s="394"/>
      <c r="SZY641" s="394"/>
      <c r="SZZ641" s="394"/>
      <c r="TAA641" s="394"/>
      <c r="TAB641" s="394"/>
      <c r="TAC641" s="394"/>
      <c r="TAD641" s="394"/>
      <c r="TAE641" s="394"/>
      <c r="TAF641" s="394"/>
      <c r="TAG641" s="394"/>
      <c r="TAH641" s="394"/>
      <c r="TAI641" s="394"/>
      <c r="TAJ641" s="394"/>
      <c r="TAK641" s="394"/>
      <c r="TAL641" s="394"/>
      <c r="TAM641" s="394"/>
      <c r="TAN641" s="394"/>
      <c r="TAO641" s="394"/>
      <c r="TAP641" s="394"/>
      <c r="TAQ641" s="394"/>
      <c r="TAR641" s="394"/>
      <c r="TAS641" s="394"/>
      <c r="TAT641" s="394"/>
      <c r="TAU641" s="394"/>
      <c r="TAV641" s="394"/>
      <c r="TAW641" s="394"/>
      <c r="TAX641" s="394"/>
      <c r="TAY641" s="394"/>
      <c r="TAZ641" s="394"/>
      <c r="TBA641" s="394"/>
      <c r="TBB641" s="394"/>
      <c r="TBC641" s="394"/>
      <c r="TBD641" s="394"/>
      <c r="TBE641" s="394"/>
      <c r="TBF641" s="394"/>
      <c r="TBG641" s="394"/>
      <c r="TBH641" s="394"/>
      <c r="TBI641" s="394"/>
      <c r="TBJ641" s="394"/>
      <c r="TBK641" s="394"/>
      <c r="TBL641" s="394"/>
      <c r="TBM641" s="394"/>
      <c r="TBN641" s="394"/>
      <c r="TBO641" s="394"/>
      <c r="TBP641" s="394"/>
      <c r="TBQ641" s="394"/>
      <c r="TBR641" s="394"/>
      <c r="TBS641" s="394"/>
      <c r="TBT641" s="394"/>
      <c r="TBU641" s="394"/>
      <c r="TBV641" s="394"/>
      <c r="TBW641" s="394"/>
      <c r="TBX641" s="394"/>
      <c r="TBY641" s="394"/>
      <c r="TBZ641" s="394"/>
      <c r="TCA641" s="394"/>
      <c r="TCB641" s="394"/>
      <c r="TCC641" s="394"/>
      <c r="TCD641" s="394"/>
      <c r="TCE641" s="394"/>
      <c r="TCF641" s="394"/>
      <c r="TCG641" s="394"/>
      <c r="TCH641" s="394"/>
      <c r="TCI641" s="394"/>
      <c r="TCJ641" s="394"/>
      <c r="TCK641" s="394"/>
      <c r="TCL641" s="394"/>
      <c r="TCM641" s="394"/>
      <c r="TCN641" s="394"/>
      <c r="TCO641" s="394"/>
      <c r="TCP641" s="394"/>
      <c r="TCQ641" s="394"/>
      <c r="TCR641" s="394"/>
      <c r="TCS641" s="394"/>
      <c r="TCT641" s="394"/>
      <c r="TCU641" s="394"/>
      <c r="TCV641" s="394"/>
      <c r="TCW641" s="394"/>
      <c r="TCX641" s="394"/>
      <c r="TCY641" s="394"/>
      <c r="TCZ641" s="394"/>
      <c r="TDA641" s="394"/>
      <c r="TDB641" s="394"/>
      <c r="TDC641" s="394"/>
      <c r="TDD641" s="394"/>
      <c r="TDE641" s="394"/>
      <c r="TDF641" s="394"/>
      <c r="TDG641" s="394"/>
      <c r="TDH641" s="394"/>
      <c r="TDI641" s="394"/>
      <c r="TDJ641" s="394"/>
      <c r="TDK641" s="394"/>
      <c r="TDL641" s="394"/>
      <c r="TDM641" s="394"/>
      <c r="TDN641" s="394"/>
      <c r="TDO641" s="394"/>
      <c r="TDP641" s="394"/>
      <c r="TDQ641" s="394"/>
      <c r="TDR641" s="394"/>
      <c r="TDS641" s="394"/>
      <c r="TDT641" s="394"/>
      <c r="TDU641" s="394"/>
      <c r="TDV641" s="394"/>
      <c r="TDW641" s="394"/>
      <c r="TDX641" s="394"/>
      <c r="TDY641" s="394"/>
      <c r="TDZ641" s="394"/>
      <c r="TEA641" s="394"/>
      <c r="TEB641" s="394"/>
      <c r="TEC641" s="394"/>
      <c r="TED641" s="394"/>
      <c r="TEE641" s="394"/>
      <c r="TEF641" s="394"/>
      <c r="TEG641" s="394"/>
      <c r="TEH641" s="394"/>
      <c r="TEI641" s="394"/>
      <c r="TEJ641" s="394"/>
      <c r="TEK641" s="394"/>
      <c r="TEL641" s="394"/>
      <c r="TEM641" s="394"/>
      <c r="TEN641" s="394"/>
      <c r="TEO641" s="394"/>
      <c r="TEP641" s="394"/>
      <c r="TEQ641" s="394"/>
      <c r="TER641" s="394"/>
      <c r="TES641" s="394"/>
      <c r="TET641" s="394"/>
      <c r="TEU641" s="394"/>
      <c r="TEV641" s="394"/>
      <c r="TEW641" s="394"/>
      <c r="TEX641" s="394"/>
      <c r="TEY641" s="394"/>
      <c r="TEZ641" s="394"/>
      <c r="TFA641" s="394"/>
      <c r="TFB641" s="394"/>
      <c r="TFC641" s="394"/>
      <c r="TFD641" s="394"/>
      <c r="TFE641" s="394"/>
      <c r="TFF641" s="394"/>
      <c r="TFG641" s="394"/>
      <c r="TFH641" s="394"/>
      <c r="TFI641" s="394"/>
      <c r="TFJ641" s="394"/>
      <c r="TFK641" s="394"/>
      <c r="TFL641" s="394"/>
      <c r="TFM641" s="394"/>
      <c r="TFN641" s="394"/>
      <c r="TFO641" s="394"/>
      <c r="TFP641" s="394"/>
      <c r="TFQ641" s="394"/>
      <c r="TFR641" s="394"/>
      <c r="TFS641" s="394"/>
      <c r="TFT641" s="394"/>
      <c r="TFU641" s="394"/>
      <c r="TFV641" s="394"/>
      <c r="TFW641" s="394"/>
      <c r="TFX641" s="394"/>
      <c r="TFY641" s="394"/>
      <c r="TFZ641" s="394"/>
      <c r="TGA641" s="394"/>
      <c r="TGB641" s="394"/>
      <c r="TGC641" s="394"/>
      <c r="TGD641" s="394"/>
      <c r="TGE641" s="394"/>
      <c r="TGF641" s="394"/>
      <c r="TGG641" s="394"/>
      <c r="TGH641" s="394"/>
      <c r="TGI641" s="394"/>
      <c r="TGJ641" s="394"/>
      <c r="TGK641" s="394"/>
      <c r="TGL641" s="394"/>
      <c r="TGM641" s="394"/>
      <c r="TGN641" s="394"/>
      <c r="TGO641" s="394"/>
      <c r="TGP641" s="394"/>
      <c r="TGQ641" s="394"/>
      <c r="TGR641" s="394"/>
      <c r="TGS641" s="394"/>
      <c r="TGT641" s="394"/>
      <c r="TGU641" s="394"/>
      <c r="TGV641" s="394"/>
      <c r="TGW641" s="394"/>
      <c r="TGX641" s="394"/>
      <c r="TGY641" s="394"/>
      <c r="TGZ641" s="394"/>
      <c r="THA641" s="394"/>
      <c r="THB641" s="394"/>
      <c r="THC641" s="394"/>
      <c r="THD641" s="394"/>
      <c r="THE641" s="394"/>
      <c r="THF641" s="394"/>
      <c r="THG641" s="394"/>
      <c r="THH641" s="394"/>
      <c r="THI641" s="394"/>
      <c r="THJ641" s="394"/>
      <c r="THK641" s="394"/>
      <c r="THL641" s="394"/>
      <c r="THM641" s="394"/>
      <c r="THN641" s="394"/>
      <c r="THO641" s="394"/>
      <c r="THP641" s="394"/>
      <c r="THQ641" s="394"/>
      <c r="THR641" s="394"/>
      <c r="THS641" s="394"/>
      <c r="THT641" s="394"/>
      <c r="THU641" s="394"/>
      <c r="THV641" s="394"/>
      <c r="THW641" s="394"/>
      <c r="THX641" s="394"/>
      <c r="THY641" s="394"/>
      <c r="THZ641" s="394"/>
      <c r="TIA641" s="394"/>
      <c r="TIB641" s="394"/>
      <c r="TIC641" s="394"/>
      <c r="TID641" s="394"/>
      <c r="TIE641" s="394"/>
      <c r="TIF641" s="394"/>
      <c r="TIG641" s="394"/>
      <c r="TIH641" s="394"/>
      <c r="TII641" s="394"/>
      <c r="TIJ641" s="394"/>
      <c r="TIK641" s="394"/>
      <c r="TIL641" s="394"/>
      <c r="TIM641" s="394"/>
      <c r="TIN641" s="394"/>
      <c r="TIO641" s="394"/>
      <c r="TIP641" s="394"/>
      <c r="TIQ641" s="394"/>
      <c r="TIR641" s="394"/>
      <c r="TIS641" s="394"/>
      <c r="TIT641" s="394"/>
      <c r="TIU641" s="394"/>
      <c r="TIV641" s="394"/>
      <c r="TIW641" s="394"/>
      <c r="TIX641" s="394"/>
      <c r="TIY641" s="394"/>
      <c r="TIZ641" s="394"/>
      <c r="TJA641" s="394"/>
      <c r="TJB641" s="394"/>
      <c r="TJC641" s="394"/>
      <c r="TJD641" s="394"/>
      <c r="TJE641" s="394"/>
      <c r="TJF641" s="394"/>
      <c r="TJG641" s="394"/>
      <c r="TJH641" s="394"/>
      <c r="TJI641" s="394"/>
      <c r="TJJ641" s="394"/>
      <c r="TJK641" s="394"/>
      <c r="TJL641" s="394"/>
      <c r="TJM641" s="394"/>
      <c r="TJN641" s="394"/>
      <c r="TJO641" s="394"/>
      <c r="TJP641" s="394"/>
      <c r="TJQ641" s="394"/>
      <c r="TJR641" s="394"/>
      <c r="TJS641" s="394"/>
      <c r="TJT641" s="394"/>
      <c r="TJU641" s="394"/>
      <c r="TJV641" s="394"/>
      <c r="TJW641" s="394"/>
      <c r="TJX641" s="394"/>
      <c r="TJY641" s="394"/>
      <c r="TJZ641" s="394"/>
      <c r="TKA641" s="394"/>
      <c r="TKB641" s="394"/>
      <c r="TKC641" s="394"/>
      <c r="TKD641" s="394"/>
      <c r="TKE641" s="394"/>
      <c r="TKF641" s="394"/>
      <c r="TKG641" s="394"/>
      <c r="TKH641" s="394"/>
      <c r="TKI641" s="394"/>
      <c r="TKJ641" s="394"/>
      <c r="TKK641" s="394"/>
      <c r="TKL641" s="394"/>
      <c r="TKM641" s="394"/>
      <c r="TKN641" s="394"/>
      <c r="TKO641" s="394"/>
      <c r="TKP641" s="394"/>
      <c r="TKQ641" s="394"/>
      <c r="TKR641" s="394"/>
      <c r="TKS641" s="394"/>
      <c r="TKT641" s="394"/>
      <c r="TKU641" s="394"/>
      <c r="TKV641" s="394"/>
      <c r="TKW641" s="394"/>
      <c r="TKX641" s="394"/>
      <c r="TKY641" s="394"/>
      <c r="TKZ641" s="394"/>
      <c r="TLA641" s="394"/>
      <c r="TLB641" s="394"/>
      <c r="TLC641" s="394"/>
      <c r="TLD641" s="394"/>
      <c r="TLE641" s="394"/>
      <c r="TLF641" s="394"/>
      <c r="TLG641" s="394"/>
      <c r="TLH641" s="394"/>
      <c r="TLI641" s="394"/>
      <c r="TLJ641" s="394"/>
      <c r="TLK641" s="394"/>
      <c r="TLL641" s="394"/>
      <c r="TLM641" s="394"/>
      <c r="TLN641" s="394"/>
      <c r="TLO641" s="394"/>
      <c r="TLP641" s="394"/>
      <c r="TLQ641" s="394"/>
      <c r="TLR641" s="394"/>
      <c r="TLS641" s="394"/>
      <c r="TLT641" s="394"/>
      <c r="TLU641" s="394"/>
      <c r="TLV641" s="394"/>
      <c r="TLW641" s="394"/>
      <c r="TLX641" s="394"/>
      <c r="TLY641" s="394"/>
      <c r="TLZ641" s="394"/>
      <c r="TMA641" s="394"/>
      <c r="TMB641" s="394"/>
      <c r="TMC641" s="394"/>
      <c r="TMD641" s="394"/>
      <c r="TME641" s="394"/>
      <c r="TMF641" s="394"/>
      <c r="TMG641" s="394"/>
      <c r="TMH641" s="394"/>
      <c r="TMI641" s="394"/>
      <c r="TMJ641" s="394"/>
      <c r="TMK641" s="394"/>
      <c r="TML641" s="394"/>
      <c r="TMM641" s="394"/>
      <c r="TMN641" s="394"/>
      <c r="TMO641" s="394"/>
      <c r="TMP641" s="394"/>
      <c r="TMQ641" s="394"/>
      <c r="TMR641" s="394"/>
      <c r="TMS641" s="394"/>
      <c r="TMT641" s="394"/>
      <c r="TMU641" s="394"/>
      <c r="TMV641" s="394"/>
      <c r="TMW641" s="394"/>
      <c r="TMX641" s="394"/>
      <c r="TMY641" s="394"/>
      <c r="TMZ641" s="394"/>
      <c r="TNA641" s="394"/>
      <c r="TNB641" s="394"/>
      <c r="TNC641" s="394"/>
      <c r="TND641" s="394"/>
      <c r="TNE641" s="394"/>
      <c r="TNF641" s="394"/>
      <c r="TNG641" s="394"/>
      <c r="TNH641" s="394"/>
      <c r="TNI641" s="394"/>
      <c r="TNJ641" s="394"/>
      <c r="TNK641" s="394"/>
      <c r="TNL641" s="394"/>
      <c r="TNM641" s="394"/>
      <c r="TNN641" s="394"/>
      <c r="TNO641" s="394"/>
      <c r="TNP641" s="394"/>
      <c r="TNQ641" s="394"/>
      <c r="TNR641" s="394"/>
      <c r="TNS641" s="394"/>
      <c r="TNT641" s="394"/>
      <c r="TNU641" s="394"/>
      <c r="TNV641" s="394"/>
      <c r="TNW641" s="394"/>
      <c r="TNX641" s="394"/>
      <c r="TNY641" s="394"/>
      <c r="TNZ641" s="394"/>
      <c r="TOA641" s="394"/>
      <c r="TOB641" s="394"/>
      <c r="TOC641" s="394"/>
      <c r="TOD641" s="394"/>
      <c r="TOE641" s="394"/>
      <c r="TOF641" s="394"/>
      <c r="TOG641" s="394"/>
      <c r="TOH641" s="394"/>
      <c r="TOI641" s="394"/>
      <c r="TOJ641" s="394"/>
      <c r="TOK641" s="394"/>
      <c r="TOL641" s="394"/>
      <c r="TOM641" s="394"/>
      <c r="TON641" s="394"/>
      <c r="TOO641" s="394"/>
      <c r="TOP641" s="394"/>
      <c r="TOQ641" s="394"/>
      <c r="TOR641" s="394"/>
      <c r="TOS641" s="394"/>
      <c r="TOT641" s="394"/>
      <c r="TOU641" s="394"/>
      <c r="TOV641" s="394"/>
      <c r="TOW641" s="394"/>
      <c r="TOX641" s="394"/>
      <c r="TOY641" s="394"/>
      <c r="TOZ641" s="394"/>
      <c r="TPA641" s="394"/>
      <c r="TPB641" s="394"/>
      <c r="TPC641" s="394"/>
      <c r="TPD641" s="394"/>
      <c r="TPE641" s="394"/>
      <c r="TPF641" s="394"/>
      <c r="TPG641" s="394"/>
      <c r="TPH641" s="394"/>
      <c r="TPI641" s="394"/>
      <c r="TPJ641" s="394"/>
      <c r="TPK641" s="394"/>
      <c r="TPL641" s="394"/>
      <c r="TPM641" s="394"/>
      <c r="TPN641" s="394"/>
      <c r="TPO641" s="394"/>
      <c r="TPP641" s="394"/>
      <c r="TPQ641" s="394"/>
      <c r="TPR641" s="394"/>
      <c r="TPS641" s="394"/>
      <c r="TPT641" s="394"/>
      <c r="TPU641" s="394"/>
      <c r="TPV641" s="394"/>
      <c r="TPW641" s="394"/>
      <c r="TPX641" s="394"/>
      <c r="TPY641" s="394"/>
      <c r="TPZ641" s="394"/>
      <c r="TQA641" s="394"/>
      <c r="TQB641" s="394"/>
      <c r="TQC641" s="394"/>
      <c r="TQD641" s="394"/>
      <c r="TQE641" s="394"/>
      <c r="TQF641" s="394"/>
      <c r="TQG641" s="394"/>
      <c r="TQH641" s="394"/>
      <c r="TQI641" s="394"/>
      <c r="TQJ641" s="394"/>
      <c r="TQK641" s="394"/>
      <c r="TQL641" s="394"/>
      <c r="TQM641" s="394"/>
      <c r="TQN641" s="394"/>
      <c r="TQO641" s="394"/>
      <c r="TQP641" s="394"/>
      <c r="TQQ641" s="394"/>
      <c r="TQR641" s="394"/>
      <c r="TQS641" s="394"/>
      <c r="TQT641" s="394"/>
      <c r="TQU641" s="394"/>
      <c r="TQV641" s="394"/>
      <c r="TQW641" s="394"/>
      <c r="TQX641" s="394"/>
      <c r="TQY641" s="394"/>
      <c r="TQZ641" s="394"/>
      <c r="TRA641" s="394"/>
      <c r="TRB641" s="394"/>
      <c r="TRC641" s="394"/>
      <c r="TRD641" s="394"/>
      <c r="TRE641" s="394"/>
      <c r="TRF641" s="394"/>
      <c r="TRG641" s="394"/>
      <c r="TRH641" s="394"/>
      <c r="TRI641" s="394"/>
      <c r="TRJ641" s="394"/>
      <c r="TRK641" s="394"/>
      <c r="TRL641" s="394"/>
      <c r="TRM641" s="394"/>
      <c r="TRN641" s="394"/>
      <c r="TRO641" s="394"/>
      <c r="TRP641" s="394"/>
      <c r="TRQ641" s="394"/>
      <c r="TRR641" s="394"/>
      <c r="TRS641" s="394"/>
      <c r="TRT641" s="394"/>
      <c r="TRU641" s="394"/>
      <c r="TRV641" s="394"/>
      <c r="TRW641" s="394"/>
      <c r="TRX641" s="394"/>
      <c r="TRY641" s="394"/>
      <c r="TRZ641" s="394"/>
      <c r="TSA641" s="394"/>
      <c r="TSB641" s="394"/>
      <c r="TSC641" s="394"/>
      <c r="TSD641" s="394"/>
      <c r="TSE641" s="394"/>
      <c r="TSF641" s="394"/>
      <c r="TSG641" s="394"/>
      <c r="TSH641" s="394"/>
      <c r="TSI641" s="394"/>
      <c r="TSJ641" s="394"/>
      <c r="TSK641" s="394"/>
      <c r="TSL641" s="394"/>
      <c r="TSM641" s="394"/>
      <c r="TSN641" s="394"/>
      <c r="TSO641" s="394"/>
      <c r="TSP641" s="394"/>
      <c r="TSQ641" s="394"/>
      <c r="TSR641" s="394"/>
      <c r="TSS641" s="394"/>
      <c r="TST641" s="394"/>
      <c r="TSU641" s="394"/>
      <c r="TSV641" s="394"/>
      <c r="TSW641" s="394"/>
      <c r="TSX641" s="394"/>
      <c r="TSY641" s="394"/>
      <c r="TSZ641" s="394"/>
      <c r="TTA641" s="394"/>
      <c r="TTB641" s="394"/>
      <c r="TTC641" s="394"/>
      <c r="TTD641" s="394"/>
      <c r="TTE641" s="394"/>
      <c r="TTF641" s="394"/>
      <c r="TTG641" s="394"/>
      <c r="TTH641" s="394"/>
      <c r="TTI641" s="394"/>
      <c r="TTJ641" s="394"/>
      <c r="TTK641" s="394"/>
      <c r="TTL641" s="394"/>
      <c r="TTM641" s="394"/>
      <c r="TTN641" s="394"/>
      <c r="TTO641" s="394"/>
      <c r="TTP641" s="394"/>
      <c r="TTQ641" s="394"/>
      <c r="TTR641" s="394"/>
      <c r="TTS641" s="394"/>
      <c r="TTT641" s="394"/>
      <c r="TTU641" s="394"/>
      <c r="TTV641" s="394"/>
      <c r="TTW641" s="394"/>
      <c r="TTX641" s="394"/>
      <c r="TTY641" s="394"/>
      <c r="TTZ641" s="394"/>
      <c r="TUA641" s="394"/>
      <c r="TUB641" s="394"/>
      <c r="TUC641" s="394"/>
      <c r="TUD641" s="394"/>
      <c r="TUE641" s="394"/>
      <c r="TUF641" s="394"/>
      <c r="TUG641" s="394"/>
      <c r="TUH641" s="394"/>
      <c r="TUI641" s="394"/>
      <c r="TUJ641" s="394"/>
      <c r="TUK641" s="394"/>
      <c r="TUL641" s="394"/>
      <c r="TUM641" s="394"/>
      <c r="TUN641" s="394"/>
      <c r="TUO641" s="394"/>
      <c r="TUP641" s="394"/>
      <c r="TUQ641" s="394"/>
      <c r="TUR641" s="394"/>
      <c r="TUS641" s="394"/>
      <c r="TUT641" s="394"/>
      <c r="TUU641" s="394"/>
      <c r="TUV641" s="394"/>
      <c r="TUW641" s="394"/>
      <c r="TUX641" s="394"/>
      <c r="TUY641" s="394"/>
      <c r="TUZ641" s="394"/>
      <c r="TVA641" s="394"/>
      <c r="TVB641" s="394"/>
      <c r="TVC641" s="394"/>
      <c r="TVD641" s="394"/>
      <c r="TVE641" s="394"/>
      <c r="TVF641" s="394"/>
      <c r="TVG641" s="394"/>
      <c r="TVH641" s="394"/>
      <c r="TVI641" s="394"/>
      <c r="TVJ641" s="394"/>
      <c r="TVK641" s="394"/>
      <c r="TVL641" s="394"/>
      <c r="TVM641" s="394"/>
      <c r="TVN641" s="394"/>
      <c r="TVO641" s="394"/>
      <c r="TVP641" s="394"/>
      <c r="TVQ641" s="394"/>
      <c r="TVR641" s="394"/>
      <c r="TVS641" s="394"/>
      <c r="TVT641" s="394"/>
      <c r="TVU641" s="394"/>
      <c r="TVV641" s="394"/>
      <c r="TVW641" s="394"/>
      <c r="TVX641" s="394"/>
      <c r="TVY641" s="394"/>
      <c r="TVZ641" s="394"/>
      <c r="TWA641" s="394"/>
      <c r="TWB641" s="394"/>
      <c r="TWC641" s="394"/>
      <c r="TWD641" s="394"/>
      <c r="TWE641" s="394"/>
      <c r="TWF641" s="394"/>
      <c r="TWG641" s="394"/>
      <c r="TWH641" s="394"/>
      <c r="TWI641" s="394"/>
      <c r="TWJ641" s="394"/>
      <c r="TWK641" s="394"/>
      <c r="TWL641" s="394"/>
      <c r="TWM641" s="394"/>
      <c r="TWN641" s="394"/>
      <c r="TWO641" s="394"/>
      <c r="TWP641" s="394"/>
      <c r="TWQ641" s="394"/>
      <c r="TWR641" s="394"/>
      <c r="TWS641" s="394"/>
      <c r="TWT641" s="394"/>
      <c r="TWU641" s="394"/>
      <c r="TWV641" s="394"/>
      <c r="TWW641" s="394"/>
      <c r="TWX641" s="394"/>
      <c r="TWY641" s="394"/>
      <c r="TWZ641" s="394"/>
      <c r="TXA641" s="394"/>
      <c r="TXB641" s="394"/>
      <c r="TXC641" s="394"/>
      <c r="TXD641" s="394"/>
      <c r="TXE641" s="394"/>
      <c r="TXF641" s="394"/>
      <c r="TXG641" s="394"/>
      <c r="TXH641" s="394"/>
      <c r="TXI641" s="394"/>
      <c r="TXJ641" s="394"/>
      <c r="TXK641" s="394"/>
      <c r="TXL641" s="394"/>
      <c r="TXM641" s="394"/>
      <c r="TXN641" s="394"/>
      <c r="TXO641" s="394"/>
      <c r="TXP641" s="394"/>
      <c r="TXQ641" s="394"/>
      <c r="TXR641" s="394"/>
      <c r="TXS641" s="394"/>
      <c r="TXT641" s="394"/>
      <c r="TXU641" s="394"/>
      <c r="TXV641" s="394"/>
      <c r="TXW641" s="394"/>
      <c r="TXX641" s="394"/>
      <c r="TXY641" s="394"/>
      <c r="TXZ641" s="394"/>
      <c r="TYA641" s="394"/>
      <c r="TYB641" s="394"/>
      <c r="TYC641" s="394"/>
      <c r="TYD641" s="394"/>
      <c r="TYE641" s="394"/>
      <c r="TYF641" s="394"/>
      <c r="TYG641" s="394"/>
      <c r="TYH641" s="394"/>
      <c r="TYI641" s="394"/>
      <c r="TYJ641" s="394"/>
      <c r="TYK641" s="394"/>
      <c r="TYL641" s="394"/>
      <c r="TYM641" s="394"/>
      <c r="TYN641" s="394"/>
      <c r="TYO641" s="394"/>
      <c r="TYP641" s="394"/>
      <c r="TYQ641" s="394"/>
      <c r="TYR641" s="394"/>
      <c r="TYS641" s="394"/>
      <c r="TYT641" s="394"/>
      <c r="TYU641" s="394"/>
      <c r="TYV641" s="394"/>
      <c r="TYW641" s="394"/>
      <c r="TYX641" s="394"/>
      <c r="TYY641" s="394"/>
      <c r="TYZ641" s="394"/>
      <c r="TZA641" s="394"/>
      <c r="TZB641" s="394"/>
      <c r="TZC641" s="394"/>
      <c r="TZD641" s="394"/>
      <c r="TZE641" s="394"/>
      <c r="TZF641" s="394"/>
      <c r="TZG641" s="394"/>
      <c r="TZH641" s="394"/>
      <c r="TZI641" s="394"/>
      <c r="TZJ641" s="394"/>
      <c r="TZK641" s="394"/>
      <c r="TZL641" s="394"/>
      <c r="TZM641" s="394"/>
      <c r="TZN641" s="394"/>
      <c r="TZO641" s="394"/>
      <c r="TZP641" s="394"/>
      <c r="TZQ641" s="394"/>
      <c r="TZR641" s="394"/>
      <c r="TZS641" s="394"/>
      <c r="TZT641" s="394"/>
      <c r="TZU641" s="394"/>
      <c r="TZV641" s="394"/>
      <c r="TZW641" s="394"/>
      <c r="TZX641" s="394"/>
      <c r="TZY641" s="394"/>
      <c r="TZZ641" s="394"/>
      <c r="UAA641" s="394"/>
      <c r="UAB641" s="394"/>
      <c r="UAC641" s="394"/>
      <c r="UAD641" s="394"/>
      <c r="UAE641" s="394"/>
      <c r="UAF641" s="394"/>
      <c r="UAG641" s="394"/>
      <c r="UAH641" s="394"/>
      <c r="UAI641" s="394"/>
      <c r="UAJ641" s="394"/>
      <c r="UAK641" s="394"/>
      <c r="UAL641" s="394"/>
      <c r="UAM641" s="394"/>
      <c r="UAN641" s="394"/>
      <c r="UAO641" s="394"/>
      <c r="UAP641" s="394"/>
      <c r="UAQ641" s="394"/>
      <c r="UAR641" s="394"/>
      <c r="UAS641" s="394"/>
      <c r="UAT641" s="394"/>
      <c r="UAU641" s="394"/>
      <c r="UAV641" s="394"/>
      <c r="UAW641" s="394"/>
      <c r="UAX641" s="394"/>
      <c r="UAY641" s="394"/>
      <c r="UAZ641" s="394"/>
      <c r="UBA641" s="394"/>
      <c r="UBB641" s="394"/>
      <c r="UBC641" s="394"/>
      <c r="UBD641" s="394"/>
      <c r="UBE641" s="394"/>
      <c r="UBF641" s="394"/>
      <c r="UBG641" s="394"/>
      <c r="UBH641" s="394"/>
      <c r="UBI641" s="394"/>
      <c r="UBJ641" s="394"/>
      <c r="UBK641" s="394"/>
      <c r="UBL641" s="394"/>
      <c r="UBM641" s="394"/>
      <c r="UBN641" s="394"/>
      <c r="UBO641" s="394"/>
      <c r="UBP641" s="394"/>
      <c r="UBQ641" s="394"/>
      <c r="UBR641" s="394"/>
      <c r="UBS641" s="394"/>
      <c r="UBT641" s="394"/>
      <c r="UBU641" s="394"/>
      <c r="UBV641" s="394"/>
      <c r="UBW641" s="394"/>
      <c r="UBX641" s="394"/>
      <c r="UBY641" s="394"/>
      <c r="UBZ641" s="394"/>
      <c r="UCA641" s="394"/>
      <c r="UCB641" s="394"/>
      <c r="UCC641" s="394"/>
      <c r="UCD641" s="394"/>
      <c r="UCE641" s="394"/>
      <c r="UCF641" s="394"/>
      <c r="UCG641" s="394"/>
      <c r="UCH641" s="394"/>
      <c r="UCI641" s="394"/>
      <c r="UCJ641" s="394"/>
      <c r="UCK641" s="394"/>
      <c r="UCL641" s="394"/>
      <c r="UCM641" s="394"/>
      <c r="UCN641" s="394"/>
      <c r="UCO641" s="394"/>
      <c r="UCP641" s="394"/>
      <c r="UCQ641" s="394"/>
      <c r="UCR641" s="394"/>
      <c r="UCS641" s="394"/>
      <c r="UCT641" s="394"/>
      <c r="UCU641" s="394"/>
      <c r="UCV641" s="394"/>
      <c r="UCW641" s="394"/>
      <c r="UCX641" s="394"/>
      <c r="UCY641" s="394"/>
      <c r="UCZ641" s="394"/>
      <c r="UDA641" s="394"/>
      <c r="UDB641" s="394"/>
      <c r="UDC641" s="394"/>
      <c r="UDD641" s="394"/>
      <c r="UDE641" s="394"/>
      <c r="UDF641" s="394"/>
      <c r="UDG641" s="394"/>
      <c r="UDH641" s="394"/>
      <c r="UDI641" s="394"/>
      <c r="UDJ641" s="394"/>
      <c r="UDK641" s="394"/>
      <c r="UDL641" s="394"/>
      <c r="UDM641" s="394"/>
      <c r="UDN641" s="394"/>
      <c r="UDO641" s="394"/>
      <c r="UDP641" s="394"/>
      <c r="UDQ641" s="394"/>
      <c r="UDR641" s="394"/>
      <c r="UDS641" s="394"/>
      <c r="UDT641" s="394"/>
      <c r="UDU641" s="394"/>
      <c r="UDV641" s="394"/>
      <c r="UDW641" s="394"/>
      <c r="UDX641" s="394"/>
      <c r="UDY641" s="394"/>
      <c r="UDZ641" s="394"/>
      <c r="UEA641" s="394"/>
      <c r="UEB641" s="394"/>
      <c r="UEC641" s="394"/>
      <c r="UED641" s="394"/>
      <c r="UEE641" s="394"/>
      <c r="UEF641" s="394"/>
      <c r="UEG641" s="394"/>
      <c r="UEH641" s="394"/>
      <c r="UEI641" s="394"/>
      <c r="UEJ641" s="394"/>
      <c r="UEK641" s="394"/>
      <c r="UEL641" s="394"/>
      <c r="UEM641" s="394"/>
      <c r="UEN641" s="394"/>
      <c r="UEO641" s="394"/>
      <c r="UEP641" s="394"/>
      <c r="UEQ641" s="394"/>
      <c r="UER641" s="394"/>
      <c r="UES641" s="394"/>
      <c r="UET641" s="394"/>
      <c r="UEU641" s="394"/>
      <c r="UEV641" s="394"/>
      <c r="UEW641" s="394"/>
      <c r="UEX641" s="394"/>
      <c r="UEY641" s="394"/>
      <c r="UEZ641" s="394"/>
      <c r="UFA641" s="394"/>
      <c r="UFB641" s="394"/>
      <c r="UFC641" s="394"/>
      <c r="UFD641" s="394"/>
      <c r="UFE641" s="394"/>
      <c r="UFF641" s="394"/>
      <c r="UFG641" s="394"/>
      <c r="UFH641" s="394"/>
      <c r="UFI641" s="394"/>
      <c r="UFJ641" s="394"/>
      <c r="UFK641" s="394"/>
      <c r="UFL641" s="394"/>
      <c r="UFM641" s="394"/>
      <c r="UFN641" s="394"/>
      <c r="UFO641" s="394"/>
      <c r="UFP641" s="394"/>
      <c r="UFQ641" s="394"/>
      <c r="UFR641" s="394"/>
      <c r="UFS641" s="394"/>
      <c r="UFT641" s="394"/>
      <c r="UFU641" s="394"/>
      <c r="UFV641" s="394"/>
      <c r="UFW641" s="394"/>
      <c r="UFX641" s="394"/>
      <c r="UFY641" s="394"/>
      <c r="UFZ641" s="394"/>
      <c r="UGA641" s="394"/>
      <c r="UGB641" s="394"/>
      <c r="UGC641" s="394"/>
      <c r="UGD641" s="394"/>
      <c r="UGE641" s="394"/>
      <c r="UGF641" s="394"/>
      <c r="UGG641" s="394"/>
      <c r="UGH641" s="394"/>
      <c r="UGI641" s="394"/>
      <c r="UGJ641" s="394"/>
      <c r="UGK641" s="394"/>
      <c r="UGL641" s="394"/>
      <c r="UGM641" s="394"/>
      <c r="UGN641" s="394"/>
      <c r="UGO641" s="394"/>
      <c r="UGP641" s="394"/>
      <c r="UGQ641" s="394"/>
      <c r="UGR641" s="394"/>
      <c r="UGS641" s="394"/>
      <c r="UGT641" s="394"/>
      <c r="UGU641" s="394"/>
      <c r="UGV641" s="394"/>
      <c r="UGW641" s="394"/>
      <c r="UGX641" s="394"/>
      <c r="UGY641" s="394"/>
      <c r="UGZ641" s="394"/>
      <c r="UHA641" s="394"/>
      <c r="UHB641" s="394"/>
      <c r="UHC641" s="394"/>
      <c r="UHD641" s="394"/>
      <c r="UHE641" s="394"/>
      <c r="UHF641" s="394"/>
      <c r="UHG641" s="394"/>
      <c r="UHH641" s="394"/>
      <c r="UHI641" s="394"/>
      <c r="UHJ641" s="394"/>
      <c r="UHK641" s="394"/>
      <c r="UHL641" s="394"/>
      <c r="UHM641" s="394"/>
      <c r="UHN641" s="394"/>
      <c r="UHO641" s="394"/>
      <c r="UHP641" s="394"/>
      <c r="UHQ641" s="394"/>
      <c r="UHR641" s="394"/>
      <c r="UHS641" s="394"/>
      <c r="UHT641" s="394"/>
      <c r="UHU641" s="394"/>
      <c r="UHV641" s="394"/>
      <c r="UHW641" s="394"/>
      <c r="UHX641" s="394"/>
      <c r="UHY641" s="394"/>
      <c r="UHZ641" s="394"/>
      <c r="UIA641" s="394"/>
      <c r="UIB641" s="394"/>
      <c r="UIC641" s="394"/>
      <c r="UID641" s="394"/>
      <c r="UIE641" s="394"/>
      <c r="UIF641" s="394"/>
      <c r="UIG641" s="394"/>
      <c r="UIH641" s="394"/>
      <c r="UII641" s="394"/>
      <c r="UIJ641" s="394"/>
      <c r="UIK641" s="394"/>
      <c r="UIL641" s="394"/>
      <c r="UIM641" s="394"/>
      <c r="UIN641" s="394"/>
      <c r="UIO641" s="394"/>
      <c r="UIP641" s="394"/>
      <c r="UIQ641" s="394"/>
      <c r="UIR641" s="394"/>
      <c r="UIS641" s="394"/>
      <c r="UIT641" s="394"/>
      <c r="UIU641" s="394"/>
      <c r="UIV641" s="394"/>
      <c r="UIW641" s="394"/>
      <c r="UIX641" s="394"/>
      <c r="UIY641" s="394"/>
      <c r="UIZ641" s="394"/>
      <c r="UJA641" s="394"/>
      <c r="UJB641" s="394"/>
      <c r="UJC641" s="394"/>
      <c r="UJD641" s="394"/>
      <c r="UJE641" s="394"/>
      <c r="UJF641" s="394"/>
      <c r="UJG641" s="394"/>
      <c r="UJH641" s="394"/>
      <c r="UJI641" s="394"/>
      <c r="UJJ641" s="394"/>
      <c r="UJK641" s="394"/>
      <c r="UJL641" s="394"/>
      <c r="UJM641" s="394"/>
      <c r="UJN641" s="394"/>
      <c r="UJO641" s="394"/>
      <c r="UJP641" s="394"/>
      <c r="UJQ641" s="394"/>
      <c r="UJR641" s="394"/>
      <c r="UJS641" s="394"/>
      <c r="UJT641" s="394"/>
      <c r="UJU641" s="394"/>
      <c r="UJV641" s="394"/>
      <c r="UJW641" s="394"/>
      <c r="UJX641" s="394"/>
      <c r="UJY641" s="394"/>
      <c r="UJZ641" s="394"/>
      <c r="UKA641" s="394"/>
      <c r="UKB641" s="394"/>
      <c r="UKC641" s="394"/>
      <c r="UKD641" s="394"/>
      <c r="UKE641" s="394"/>
      <c r="UKF641" s="394"/>
      <c r="UKG641" s="394"/>
      <c r="UKH641" s="394"/>
      <c r="UKI641" s="394"/>
      <c r="UKJ641" s="394"/>
      <c r="UKK641" s="394"/>
      <c r="UKL641" s="394"/>
      <c r="UKM641" s="394"/>
      <c r="UKN641" s="394"/>
      <c r="UKO641" s="394"/>
      <c r="UKP641" s="394"/>
      <c r="UKQ641" s="394"/>
      <c r="UKR641" s="394"/>
      <c r="UKS641" s="394"/>
      <c r="UKT641" s="394"/>
      <c r="UKU641" s="394"/>
      <c r="UKV641" s="394"/>
      <c r="UKW641" s="394"/>
      <c r="UKX641" s="394"/>
      <c r="UKY641" s="394"/>
      <c r="UKZ641" s="394"/>
      <c r="ULA641" s="394"/>
      <c r="ULB641" s="394"/>
      <c r="ULC641" s="394"/>
      <c r="ULD641" s="394"/>
      <c r="ULE641" s="394"/>
      <c r="ULF641" s="394"/>
      <c r="ULG641" s="394"/>
      <c r="ULH641" s="394"/>
      <c r="ULI641" s="394"/>
      <c r="ULJ641" s="394"/>
      <c r="ULK641" s="394"/>
      <c r="ULL641" s="394"/>
      <c r="ULM641" s="394"/>
      <c r="ULN641" s="394"/>
      <c r="ULO641" s="394"/>
      <c r="ULP641" s="394"/>
      <c r="ULQ641" s="394"/>
      <c r="ULR641" s="394"/>
      <c r="ULS641" s="394"/>
      <c r="ULT641" s="394"/>
      <c r="ULU641" s="394"/>
      <c r="ULV641" s="394"/>
      <c r="ULW641" s="394"/>
      <c r="ULX641" s="394"/>
      <c r="ULY641" s="394"/>
      <c r="ULZ641" s="394"/>
      <c r="UMA641" s="394"/>
      <c r="UMB641" s="394"/>
      <c r="UMC641" s="394"/>
      <c r="UMD641" s="394"/>
      <c r="UME641" s="394"/>
      <c r="UMF641" s="394"/>
      <c r="UMG641" s="394"/>
      <c r="UMH641" s="394"/>
      <c r="UMI641" s="394"/>
      <c r="UMJ641" s="394"/>
      <c r="UMK641" s="394"/>
      <c r="UML641" s="394"/>
      <c r="UMM641" s="394"/>
      <c r="UMN641" s="394"/>
      <c r="UMO641" s="394"/>
      <c r="UMP641" s="394"/>
      <c r="UMQ641" s="394"/>
      <c r="UMR641" s="394"/>
      <c r="UMS641" s="394"/>
      <c r="UMT641" s="394"/>
      <c r="UMU641" s="394"/>
      <c r="UMV641" s="394"/>
      <c r="UMW641" s="394"/>
      <c r="UMX641" s="394"/>
      <c r="UMY641" s="394"/>
      <c r="UMZ641" s="394"/>
      <c r="UNA641" s="394"/>
      <c r="UNB641" s="394"/>
      <c r="UNC641" s="394"/>
      <c r="UND641" s="394"/>
      <c r="UNE641" s="394"/>
      <c r="UNF641" s="394"/>
      <c r="UNG641" s="394"/>
      <c r="UNH641" s="394"/>
      <c r="UNI641" s="394"/>
      <c r="UNJ641" s="394"/>
      <c r="UNK641" s="394"/>
      <c r="UNL641" s="394"/>
      <c r="UNM641" s="394"/>
      <c r="UNN641" s="394"/>
      <c r="UNO641" s="394"/>
      <c r="UNP641" s="394"/>
      <c r="UNQ641" s="394"/>
      <c r="UNR641" s="394"/>
      <c r="UNS641" s="394"/>
      <c r="UNT641" s="394"/>
      <c r="UNU641" s="394"/>
      <c r="UNV641" s="394"/>
      <c r="UNW641" s="394"/>
      <c r="UNX641" s="394"/>
      <c r="UNY641" s="394"/>
      <c r="UNZ641" s="394"/>
      <c r="UOA641" s="394"/>
      <c r="UOB641" s="394"/>
      <c r="UOC641" s="394"/>
      <c r="UOD641" s="394"/>
      <c r="UOE641" s="394"/>
      <c r="UOF641" s="394"/>
      <c r="UOG641" s="394"/>
      <c r="UOH641" s="394"/>
      <c r="UOI641" s="394"/>
      <c r="UOJ641" s="394"/>
      <c r="UOK641" s="394"/>
      <c r="UOL641" s="394"/>
      <c r="UOM641" s="394"/>
      <c r="UON641" s="394"/>
      <c r="UOO641" s="394"/>
      <c r="UOP641" s="394"/>
      <c r="UOQ641" s="394"/>
      <c r="UOR641" s="394"/>
      <c r="UOS641" s="394"/>
      <c r="UOT641" s="394"/>
      <c r="UOU641" s="394"/>
      <c r="UOV641" s="394"/>
      <c r="UOW641" s="394"/>
      <c r="UOX641" s="394"/>
      <c r="UOY641" s="394"/>
      <c r="UOZ641" s="394"/>
      <c r="UPA641" s="394"/>
      <c r="UPB641" s="394"/>
      <c r="UPC641" s="394"/>
      <c r="UPD641" s="394"/>
      <c r="UPE641" s="394"/>
      <c r="UPF641" s="394"/>
      <c r="UPG641" s="394"/>
      <c r="UPH641" s="394"/>
      <c r="UPI641" s="394"/>
      <c r="UPJ641" s="394"/>
      <c r="UPK641" s="394"/>
      <c r="UPL641" s="394"/>
      <c r="UPM641" s="394"/>
      <c r="UPN641" s="394"/>
      <c r="UPO641" s="394"/>
      <c r="UPP641" s="394"/>
      <c r="UPQ641" s="394"/>
      <c r="UPR641" s="394"/>
      <c r="UPS641" s="394"/>
      <c r="UPT641" s="394"/>
      <c r="UPU641" s="394"/>
      <c r="UPV641" s="394"/>
      <c r="UPW641" s="394"/>
      <c r="UPX641" s="394"/>
      <c r="UPY641" s="394"/>
      <c r="UPZ641" s="394"/>
      <c r="UQA641" s="394"/>
      <c r="UQB641" s="394"/>
      <c r="UQC641" s="394"/>
      <c r="UQD641" s="394"/>
      <c r="UQE641" s="394"/>
      <c r="UQF641" s="394"/>
      <c r="UQG641" s="394"/>
      <c r="UQH641" s="394"/>
      <c r="UQI641" s="394"/>
      <c r="UQJ641" s="394"/>
      <c r="UQK641" s="394"/>
      <c r="UQL641" s="394"/>
      <c r="UQM641" s="394"/>
      <c r="UQN641" s="394"/>
      <c r="UQO641" s="394"/>
      <c r="UQP641" s="394"/>
      <c r="UQQ641" s="394"/>
      <c r="UQR641" s="394"/>
      <c r="UQS641" s="394"/>
      <c r="UQT641" s="394"/>
      <c r="UQU641" s="394"/>
      <c r="UQV641" s="394"/>
      <c r="UQW641" s="394"/>
      <c r="UQX641" s="394"/>
      <c r="UQY641" s="394"/>
      <c r="UQZ641" s="394"/>
      <c r="URA641" s="394"/>
      <c r="URB641" s="394"/>
      <c r="URC641" s="394"/>
      <c r="URD641" s="394"/>
      <c r="URE641" s="394"/>
      <c r="URF641" s="394"/>
      <c r="URG641" s="394"/>
      <c r="URH641" s="394"/>
      <c r="URI641" s="394"/>
      <c r="URJ641" s="394"/>
      <c r="URK641" s="394"/>
      <c r="URL641" s="394"/>
      <c r="URM641" s="394"/>
      <c r="URN641" s="394"/>
      <c r="URO641" s="394"/>
      <c r="URP641" s="394"/>
      <c r="URQ641" s="394"/>
      <c r="URR641" s="394"/>
      <c r="URS641" s="394"/>
      <c r="URT641" s="394"/>
      <c r="URU641" s="394"/>
      <c r="URV641" s="394"/>
      <c r="URW641" s="394"/>
      <c r="URX641" s="394"/>
      <c r="URY641" s="394"/>
      <c r="URZ641" s="394"/>
      <c r="USA641" s="394"/>
      <c r="USB641" s="394"/>
      <c r="USC641" s="394"/>
      <c r="USD641" s="394"/>
      <c r="USE641" s="394"/>
      <c r="USF641" s="394"/>
      <c r="USG641" s="394"/>
      <c r="USH641" s="394"/>
      <c r="USI641" s="394"/>
      <c r="USJ641" s="394"/>
      <c r="USK641" s="394"/>
      <c r="USL641" s="394"/>
      <c r="USM641" s="394"/>
      <c r="USN641" s="394"/>
      <c r="USO641" s="394"/>
      <c r="USP641" s="394"/>
      <c r="USQ641" s="394"/>
      <c r="USR641" s="394"/>
      <c r="USS641" s="394"/>
      <c r="UST641" s="394"/>
      <c r="USU641" s="394"/>
      <c r="USV641" s="394"/>
      <c r="USW641" s="394"/>
      <c r="USX641" s="394"/>
      <c r="USY641" s="394"/>
      <c r="USZ641" s="394"/>
      <c r="UTA641" s="394"/>
      <c r="UTB641" s="394"/>
      <c r="UTC641" s="394"/>
      <c r="UTD641" s="394"/>
      <c r="UTE641" s="394"/>
      <c r="UTF641" s="394"/>
      <c r="UTG641" s="394"/>
      <c r="UTH641" s="394"/>
      <c r="UTI641" s="394"/>
      <c r="UTJ641" s="394"/>
      <c r="UTK641" s="394"/>
      <c r="UTL641" s="394"/>
      <c r="UTM641" s="394"/>
      <c r="UTN641" s="394"/>
      <c r="UTO641" s="394"/>
      <c r="UTP641" s="394"/>
      <c r="UTQ641" s="394"/>
      <c r="UTR641" s="394"/>
      <c r="UTS641" s="394"/>
      <c r="UTT641" s="394"/>
      <c r="UTU641" s="394"/>
      <c r="UTV641" s="394"/>
      <c r="UTW641" s="394"/>
      <c r="UTX641" s="394"/>
      <c r="UTY641" s="394"/>
      <c r="UTZ641" s="394"/>
      <c r="UUA641" s="394"/>
      <c r="UUB641" s="394"/>
      <c r="UUC641" s="394"/>
      <c r="UUD641" s="394"/>
      <c r="UUE641" s="394"/>
      <c r="UUF641" s="394"/>
      <c r="UUG641" s="394"/>
      <c r="UUH641" s="394"/>
      <c r="UUI641" s="394"/>
      <c r="UUJ641" s="394"/>
      <c r="UUK641" s="394"/>
      <c r="UUL641" s="394"/>
      <c r="UUM641" s="394"/>
      <c r="UUN641" s="394"/>
      <c r="UUO641" s="394"/>
      <c r="UUP641" s="394"/>
      <c r="UUQ641" s="394"/>
      <c r="UUR641" s="394"/>
      <c r="UUS641" s="394"/>
      <c r="UUT641" s="394"/>
      <c r="UUU641" s="394"/>
      <c r="UUV641" s="394"/>
      <c r="UUW641" s="394"/>
      <c r="UUX641" s="394"/>
      <c r="UUY641" s="394"/>
      <c r="UUZ641" s="394"/>
      <c r="UVA641" s="394"/>
      <c r="UVB641" s="394"/>
      <c r="UVC641" s="394"/>
      <c r="UVD641" s="394"/>
      <c r="UVE641" s="394"/>
      <c r="UVF641" s="394"/>
      <c r="UVG641" s="394"/>
      <c r="UVH641" s="394"/>
      <c r="UVI641" s="394"/>
      <c r="UVJ641" s="394"/>
      <c r="UVK641" s="394"/>
      <c r="UVL641" s="394"/>
      <c r="UVM641" s="394"/>
      <c r="UVN641" s="394"/>
      <c r="UVO641" s="394"/>
      <c r="UVP641" s="394"/>
      <c r="UVQ641" s="394"/>
      <c r="UVR641" s="394"/>
      <c r="UVS641" s="394"/>
      <c r="UVT641" s="394"/>
      <c r="UVU641" s="394"/>
      <c r="UVV641" s="394"/>
      <c r="UVW641" s="394"/>
      <c r="UVX641" s="394"/>
      <c r="UVY641" s="394"/>
      <c r="UVZ641" s="394"/>
      <c r="UWA641" s="394"/>
      <c r="UWB641" s="394"/>
      <c r="UWC641" s="394"/>
      <c r="UWD641" s="394"/>
      <c r="UWE641" s="394"/>
      <c r="UWF641" s="394"/>
      <c r="UWG641" s="394"/>
      <c r="UWH641" s="394"/>
      <c r="UWI641" s="394"/>
      <c r="UWJ641" s="394"/>
      <c r="UWK641" s="394"/>
      <c r="UWL641" s="394"/>
      <c r="UWM641" s="394"/>
      <c r="UWN641" s="394"/>
      <c r="UWO641" s="394"/>
      <c r="UWP641" s="394"/>
      <c r="UWQ641" s="394"/>
      <c r="UWR641" s="394"/>
      <c r="UWS641" s="394"/>
      <c r="UWT641" s="394"/>
      <c r="UWU641" s="394"/>
      <c r="UWV641" s="394"/>
      <c r="UWW641" s="394"/>
      <c r="UWX641" s="394"/>
      <c r="UWY641" s="394"/>
      <c r="UWZ641" s="394"/>
      <c r="UXA641" s="394"/>
      <c r="UXB641" s="394"/>
      <c r="UXC641" s="394"/>
      <c r="UXD641" s="394"/>
      <c r="UXE641" s="394"/>
      <c r="UXF641" s="394"/>
      <c r="UXG641" s="394"/>
      <c r="UXH641" s="394"/>
      <c r="UXI641" s="394"/>
      <c r="UXJ641" s="394"/>
      <c r="UXK641" s="394"/>
      <c r="UXL641" s="394"/>
      <c r="UXM641" s="394"/>
      <c r="UXN641" s="394"/>
      <c r="UXO641" s="394"/>
      <c r="UXP641" s="394"/>
      <c r="UXQ641" s="394"/>
      <c r="UXR641" s="394"/>
      <c r="UXS641" s="394"/>
      <c r="UXT641" s="394"/>
      <c r="UXU641" s="394"/>
      <c r="UXV641" s="394"/>
      <c r="UXW641" s="394"/>
      <c r="UXX641" s="394"/>
      <c r="UXY641" s="394"/>
      <c r="UXZ641" s="394"/>
      <c r="UYA641" s="394"/>
      <c r="UYB641" s="394"/>
      <c r="UYC641" s="394"/>
      <c r="UYD641" s="394"/>
      <c r="UYE641" s="394"/>
      <c r="UYF641" s="394"/>
      <c r="UYG641" s="394"/>
      <c r="UYH641" s="394"/>
      <c r="UYI641" s="394"/>
      <c r="UYJ641" s="394"/>
      <c r="UYK641" s="394"/>
      <c r="UYL641" s="394"/>
      <c r="UYM641" s="394"/>
      <c r="UYN641" s="394"/>
      <c r="UYO641" s="394"/>
      <c r="UYP641" s="394"/>
      <c r="UYQ641" s="394"/>
      <c r="UYR641" s="394"/>
      <c r="UYS641" s="394"/>
      <c r="UYT641" s="394"/>
      <c r="UYU641" s="394"/>
      <c r="UYV641" s="394"/>
      <c r="UYW641" s="394"/>
      <c r="UYX641" s="394"/>
      <c r="UYY641" s="394"/>
      <c r="UYZ641" s="394"/>
      <c r="UZA641" s="394"/>
      <c r="UZB641" s="394"/>
      <c r="UZC641" s="394"/>
      <c r="UZD641" s="394"/>
      <c r="UZE641" s="394"/>
      <c r="UZF641" s="394"/>
      <c r="UZG641" s="394"/>
      <c r="UZH641" s="394"/>
      <c r="UZI641" s="394"/>
      <c r="UZJ641" s="394"/>
      <c r="UZK641" s="394"/>
      <c r="UZL641" s="394"/>
      <c r="UZM641" s="394"/>
      <c r="UZN641" s="394"/>
      <c r="UZO641" s="394"/>
      <c r="UZP641" s="394"/>
      <c r="UZQ641" s="394"/>
      <c r="UZR641" s="394"/>
      <c r="UZS641" s="394"/>
      <c r="UZT641" s="394"/>
      <c r="UZU641" s="394"/>
      <c r="UZV641" s="394"/>
      <c r="UZW641" s="394"/>
      <c r="UZX641" s="394"/>
      <c r="UZY641" s="394"/>
      <c r="UZZ641" s="394"/>
      <c r="VAA641" s="394"/>
      <c r="VAB641" s="394"/>
      <c r="VAC641" s="394"/>
      <c r="VAD641" s="394"/>
      <c r="VAE641" s="394"/>
      <c r="VAF641" s="394"/>
      <c r="VAG641" s="394"/>
      <c r="VAH641" s="394"/>
      <c r="VAI641" s="394"/>
      <c r="VAJ641" s="394"/>
      <c r="VAK641" s="394"/>
      <c r="VAL641" s="394"/>
      <c r="VAM641" s="394"/>
      <c r="VAN641" s="394"/>
      <c r="VAO641" s="394"/>
      <c r="VAP641" s="394"/>
      <c r="VAQ641" s="394"/>
      <c r="VAR641" s="394"/>
      <c r="VAS641" s="394"/>
      <c r="VAT641" s="394"/>
      <c r="VAU641" s="394"/>
      <c r="VAV641" s="394"/>
      <c r="VAW641" s="394"/>
      <c r="VAX641" s="394"/>
      <c r="VAY641" s="394"/>
      <c r="VAZ641" s="394"/>
      <c r="VBA641" s="394"/>
      <c r="VBB641" s="394"/>
      <c r="VBC641" s="394"/>
      <c r="VBD641" s="394"/>
      <c r="VBE641" s="394"/>
      <c r="VBF641" s="394"/>
      <c r="VBG641" s="394"/>
      <c r="VBH641" s="394"/>
      <c r="VBI641" s="394"/>
      <c r="VBJ641" s="394"/>
      <c r="VBK641" s="394"/>
      <c r="VBL641" s="394"/>
      <c r="VBM641" s="394"/>
      <c r="VBN641" s="394"/>
      <c r="VBO641" s="394"/>
      <c r="VBP641" s="394"/>
      <c r="VBQ641" s="394"/>
      <c r="VBR641" s="394"/>
      <c r="VBS641" s="394"/>
      <c r="VBT641" s="394"/>
      <c r="VBU641" s="394"/>
      <c r="VBV641" s="394"/>
      <c r="VBW641" s="394"/>
      <c r="VBX641" s="394"/>
      <c r="VBY641" s="394"/>
      <c r="VBZ641" s="394"/>
      <c r="VCA641" s="394"/>
      <c r="VCB641" s="394"/>
      <c r="VCC641" s="394"/>
      <c r="VCD641" s="394"/>
      <c r="VCE641" s="394"/>
      <c r="VCF641" s="394"/>
      <c r="VCG641" s="394"/>
      <c r="VCH641" s="394"/>
      <c r="VCI641" s="394"/>
      <c r="VCJ641" s="394"/>
      <c r="VCK641" s="394"/>
      <c r="VCL641" s="394"/>
      <c r="VCM641" s="394"/>
      <c r="VCN641" s="394"/>
      <c r="VCO641" s="394"/>
      <c r="VCP641" s="394"/>
      <c r="VCQ641" s="394"/>
      <c r="VCR641" s="394"/>
      <c r="VCS641" s="394"/>
      <c r="VCT641" s="394"/>
      <c r="VCU641" s="394"/>
      <c r="VCV641" s="394"/>
      <c r="VCW641" s="394"/>
      <c r="VCX641" s="394"/>
      <c r="VCY641" s="394"/>
      <c r="VCZ641" s="394"/>
      <c r="VDA641" s="394"/>
      <c r="VDB641" s="394"/>
      <c r="VDC641" s="394"/>
      <c r="VDD641" s="394"/>
      <c r="VDE641" s="394"/>
      <c r="VDF641" s="394"/>
      <c r="VDG641" s="394"/>
      <c r="VDH641" s="394"/>
      <c r="VDI641" s="394"/>
      <c r="VDJ641" s="394"/>
      <c r="VDK641" s="394"/>
      <c r="VDL641" s="394"/>
      <c r="VDM641" s="394"/>
      <c r="VDN641" s="394"/>
      <c r="VDO641" s="394"/>
      <c r="VDP641" s="394"/>
      <c r="VDQ641" s="394"/>
      <c r="VDR641" s="394"/>
      <c r="VDS641" s="394"/>
      <c r="VDT641" s="394"/>
      <c r="VDU641" s="394"/>
      <c r="VDV641" s="394"/>
      <c r="VDW641" s="394"/>
      <c r="VDX641" s="394"/>
      <c r="VDY641" s="394"/>
      <c r="VDZ641" s="394"/>
      <c r="VEA641" s="394"/>
      <c r="VEB641" s="394"/>
      <c r="VEC641" s="394"/>
      <c r="VED641" s="394"/>
      <c r="VEE641" s="394"/>
      <c r="VEF641" s="394"/>
      <c r="VEG641" s="394"/>
      <c r="VEH641" s="394"/>
      <c r="VEI641" s="394"/>
      <c r="VEJ641" s="394"/>
      <c r="VEK641" s="394"/>
      <c r="VEL641" s="394"/>
      <c r="VEM641" s="394"/>
      <c r="VEN641" s="394"/>
      <c r="VEO641" s="394"/>
      <c r="VEP641" s="394"/>
      <c r="VEQ641" s="394"/>
      <c r="VER641" s="394"/>
      <c r="VES641" s="394"/>
      <c r="VET641" s="394"/>
      <c r="VEU641" s="394"/>
      <c r="VEV641" s="394"/>
      <c r="VEW641" s="394"/>
      <c r="VEX641" s="394"/>
      <c r="VEY641" s="394"/>
      <c r="VEZ641" s="394"/>
      <c r="VFA641" s="394"/>
      <c r="VFB641" s="394"/>
      <c r="VFC641" s="394"/>
      <c r="VFD641" s="394"/>
      <c r="VFE641" s="394"/>
      <c r="VFF641" s="394"/>
      <c r="VFG641" s="394"/>
      <c r="VFH641" s="394"/>
      <c r="VFI641" s="394"/>
      <c r="VFJ641" s="394"/>
      <c r="VFK641" s="394"/>
      <c r="VFL641" s="394"/>
      <c r="VFM641" s="394"/>
      <c r="VFN641" s="394"/>
      <c r="VFO641" s="394"/>
      <c r="VFP641" s="394"/>
      <c r="VFQ641" s="394"/>
      <c r="VFR641" s="394"/>
      <c r="VFS641" s="394"/>
      <c r="VFT641" s="394"/>
      <c r="VFU641" s="394"/>
      <c r="VFV641" s="394"/>
      <c r="VFW641" s="394"/>
      <c r="VFX641" s="394"/>
      <c r="VFY641" s="394"/>
      <c r="VFZ641" s="394"/>
      <c r="VGA641" s="394"/>
      <c r="VGB641" s="394"/>
      <c r="VGC641" s="394"/>
      <c r="VGD641" s="394"/>
      <c r="VGE641" s="394"/>
      <c r="VGF641" s="394"/>
      <c r="VGG641" s="394"/>
      <c r="VGH641" s="394"/>
      <c r="VGI641" s="394"/>
      <c r="VGJ641" s="394"/>
      <c r="VGK641" s="394"/>
      <c r="VGL641" s="394"/>
      <c r="VGM641" s="394"/>
      <c r="VGN641" s="394"/>
      <c r="VGO641" s="394"/>
      <c r="VGP641" s="394"/>
      <c r="VGQ641" s="394"/>
      <c r="VGR641" s="394"/>
      <c r="VGS641" s="394"/>
      <c r="VGT641" s="394"/>
      <c r="VGU641" s="394"/>
      <c r="VGV641" s="394"/>
      <c r="VGW641" s="394"/>
      <c r="VGX641" s="394"/>
      <c r="VGY641" s="394"/>
      <c r="VGZ641" s="394"/>
      <c r="VHA641" s="394"/>
      <c r="VHB641" s="394"/>
      <c r="VHC641" s="394"/>
      <c r="VHD641" s="394"/>
      <c r="VHE641" s="394"/>
      <c r="VHF641" s="394"/>
      <c r="VHG641" s="394"/>
      <c r="VHH641" s="394"/>
      <c r="VHI641" s="394"/>
      <c r="VHJ641" s="394"/>
      <c r="VHK641" s="394"/>
      <c r="VHL641" s="394"/>
      <c r="VHM641" s="394"/>
      <c r="VHN641" s="394"/>
      <c r="VHO641" s="394"/>
      <c r="VHP641" s="394"/>
      <c r="VHQ641" s="394"/>
      <c r="VHR641" s="394"/>
      <c r="VHS641" s="394"/>
      <c r="VHT641" s="394"/>
      <c r="VHU641" s="394"/>
      <c r="VHV641" s="394"/>
      <c r="VHW641" s="394"/>
      <c r="VHX641" s="394"/>
      <c r="VHY641" s="394"/>
      <c r="VHZ641" s="394"/>
      <c r="VIA641" s="394"/>
      <c r="VIB641" s="394"/>
      <c r="VIC641" s="394"/>
      <c r="VID641" s="394"/>
      <c r="VIE641" s="394"/>
      <c r="VIF641" s="394"/>
      <c r="VIG641" s="394"/>
      <c r="VIH641" s="394"/>
      <c r="VII641" s="394"/>
      <c r="VIJ641" s="394"/>
      <c r="VIK641" s="394"/>
      <c r="VIL641" s="394"/>
      <c r="VIM641" s="394"/>
      <c r="VIN641" s="394"/>
      <c r="VIO641" s="394"/>
      <c r="VIP641" s="394"/>
      <c r="VIQ641" s="394"/>
      <c r="VIR641" s="394"/>
      <c r="VIS641" s="394"/>
      <c r="VIT641" s="394"/>
      <c r="VIU641" s="394"/>
      <c r="VIV641" s="394"/>
      <c r="VIW641" s="394"/>
      <c r="VIX641" s="394"/>
      <c r="VIY641" s="394"/>
      <c r="VIZ641" s="394"/>
      <c r="VJA641" s="394"/>
      <c r="VJB641" s="394"/>
      <c r="VJC641" s="394"/>
      <c r="VJD641" s="394"/>
      <c r="VJE641" s="394"/>
      <c r="VJF641" s="394"/>
      <c r="VJG641" s="394"/>
      <c r="VJH641" s="394"/>
      <c r="VJI641" s="394"/>
      <c r="VJJ641" s="394"/>
      <c r="VJK641" s="394"/>
      <c r="VJL641" s="394"/>
      <c r="VJM641" s="394"/>
      <c r="VJN641" s="394"/>
      <c r="VJO641" s="394"/>
      <c r="VJP641" s="394"/>
      <c r="VJQ641" s="394"/>
      <c r="VJR641" s="394"/>
      <c r="VJS641" s="394"/>
      <c r="VJT641" s="394"/>
      <c r="VJU641" s="394"/>
      <c r="VJV641" s="394"/>
      <c r="VJW641" s="394"/>
      <c r="VJX641" s="394"/>
      <c r="VJY641" s="394"/>
      <c r="VJZ641" s="394"/>
      <c r="VKA641" s="394"/>
      <c r="VKB641" s="394"/>
      <c r="VKC641" s="394"/>
      <c r="VKD641" s="394"/>
      <c r="VKE641" s="394"/>
      <c r="VKF641" s="394"/>
      <c r="VKG641" s="394"/>
      <c r="VKH641" s="394"/>
      <c r="VKI641" s="394"/>
      <c r="VKJ641" s="394"/>
      <c r="VKK641" s="394"/>
      <c r="VKL641" s="394"/>
      <c r="VKM641" s="394"/>
      <c r="VKN641" s="394"/>
      <c r="VKO641" s="394"/>
      <c r="VKP641" s="394"/>
      <c r="VKQ641" s="394"/>
      <c r="VKR641" s="394"/>
      <c r="VKS641" s="394"/>
      <c r="VKT641" s="394"/>
      <c r="VKU641" s="394"/>
      <c r="VKV641" s="394"/>
      <c r="VKW641" s="394"/>
      <c r="VKX641" s="394"/>
      <c r="VKY641" s="394"/>
      <c r="VKZ641" s="394"/>
      <c r="VLA641" s="394"/>
      <c r="VLB641" s="394"/>
      <c r="VLC641" s="394"/>
      <c r="VLD641" s="394"/>
      <c r="VLE641" s="394"/>
      <c r="VLF641" s="394"/>
      <c r="VLG641" s="394"/>
      <c r="VLH641" s="394"/>
      <c r="VLI641" s="394"/>
      <c r="VLJ641" s="394"/>
      <c r="VLK641" s="394"/>
      <c r="VLL641" s="394"/>
      <c r="VLM641" s="394"/>
      <c r="VLN641" s="394"/>
      <c r="VLO641" s="394"/>
      <c r="VLP641" s="394"/>
      <c r="VLQ641" s="394"/>
      <c r="VLR641" s="394"/>
      <c r="VLS641" s="394"/>
      <c r="VLT641" s="394"/>
      <c r="VLU641" s="394"/>
      <c r="VLV641" s="394"/>
      <c r="VLW641" s="394"/>
      <c r="VLX641" s="394"/>
      <c r="VLY641" s="394"/>
      <c r="VLZ641" s="394"/>
      <c r="VMA641" s="394"/>
      <c r="VMB641" s="394"/>
      <c r="VMC641" s="394"/>
      <c r="VMD641" s="394"/>
      <c r="VME641" s="394"/>
      <c r="VMF641" s="394"/>
      <c r="VMG641" s="394"/>
      <c r="VMH641" s="394"/>
      <c r="VMI641" s="394"/>
      <c r="VMJ641" s="394"/>
      <c r="VMK641" s="394"/>
      <c r="VML641" s="394"/>
      <c r="VMM641" s="394"/>
      <c r="VMN641" s="394"/>
      <c r="VMO641" s="394"/>
      <c r="VMP641" s="394"/>
      <c r="VMQ641" s="394"/>
      <c r="VMR641" s="394"/>
      <c r="VMS641" s="394"/>
      <c r="VMT641" s="394"/>
      <c r="VMU641" s="394"/>
      <c r="VMV641" s="394"/>
      <c r="VMW641" s="394"/>
      <c r="VMX641" s="394"/>
      <c r="VMY641" s="394"/>
      <c r="VMZ641" s="394"/>
      <c r="VNA641" s="394"/>
      <c r="VNB641" s="394"/>
      <c r="VNC641" s="394"/>
      <c r="VND641" s="394"/>
      <c r="VNE641" s="394"/>
      <c r="VNF641" s="394"/>
      <c r="VNG641" s="394"/>
      <c r="VNH641" s="394"/>
      <c r="VNI641" s="394"/>
      <c r="VNJ641" s="394"/>
      <c r="VNK641" s="394"/>
      <c r="VNL641" s="394"/>
      <c r="VNM641" s="394"/>
      <c r="VNN641" s="394"/>
      <c r="VNO641" s="394"/>
      <c r="VNP641" s="394"/>
      <c r="VNQ641" s="394"/>
      <c r="VNR641" s="394"/>
      <c r="VNS641" s="394"/>
      <c r="VNT641" s="394"/>
      <c r="VNU641" s="394"/>
      <c r="VNV641" s="394"/>
      <c r="VNW641" s="394"/>
      <c r="VNX641" s="394"/>
      <c r="VNY641" s="394"/>
      <c r="VNZ641" s="394"/>
      <c r="VOA641" s="394"/>
      <c r="VOB641" s="394"/>
      <c r="VOC641" s="394"/>
      <c r="VOD641" s="394"/>
      <c r="VOE641" s="394"/>
      <c r="VOF641" s="394"/>
      <c r="VOG641" s="394"/>
      <c r="VOH641" s="394"/>
      <c r="VOI641" s="394"/>
      <c r="VOJ641" s="394"/>
      <c r="VOK641" s="394"/>
      <c r="VOL641" s="394"/>
      <c r="VOM641" s="394"/>
      <c r="VON641" s="394"/>
      <c r="VOO641" s="394"/>
      <c r="VOP641" s="394"/>
      <c r="VOQ641" s="394"/>
      <c r="VOR641" s="394"/>
      <c r="VOS641" s="394"/>
      <c r="VOT641" s="394"/>
      <c r="VOU641" s="394"/>
      <c r="VOV641" s="394"/>
      <c r="VOW641" s="394"/>
      <c r="VOX641" s="394"/>
      <c r="VOY641" s="394"/>
      <c r="VOZ641" s="394"/>
      <c r="VPA641" s="394"/>
      <c r="VPB641" s="394"/>
      <c r="VPC641" s="394"/>
      <c r="VPD641" s="394"/>
      <c r="VPE641" s="394"/>
      <c r="VPF641" s="394"/>
      <c r="VPG641" s="394"/>
      <c r="VPH641" s="394"/>
      <c r="VPI641" s="394"/>
      <c r="VPJ641" s="394"/>
      <c r="VPK641" s="394"/>
      <c r="VPL641" s="394"/>
      <c r="VPM641" s="394"/>
      <c r="VPN641" s="394"/>
      <c r="VPO641" s="394"/>
      <c r="VPP641" s="394"/>
      <c r="VPQ641" s="394"/>
      <c r="VPR641" s="394"/>
      <c r="VPS641" s="394"/>
      <c r="VPT641" s="394"/>
      <c r="VPU641" s="394"/>
      <c r="VPV641" s="394"/>
      <c r="VPW641" s="394"/>
      <c r="VPX641" s="394"/>
      <c r="VPY641" s="394"/>
      <c r="VPZ641" s="394"/>
      <c r="VQA641" s="394"/>
      <c r="VQB641" s="394"/>
      <c r="VQC641" s="394"/>
      <c r="VQD641" s="394"/>
      <c r="VQE641" s="394"/>
      <c r="VQF641" s="394"/>
      <c r="VQG641" s="394"/>
      <c r="VQH641" s="394"/>
      <c r="VQI641" s="394"/>
      <c r="VQJ641" s="394"/>
      <c r="VQK641" s="394"/>
      <c r="VQL641" s="394"/>
      <c r="VQM641" s="394"/>
      <c r="VQN641" s="394"/>
      <c r="VQO641" s="394"/>
      <c r="VQP641" s="394"/>
      <c r="VQQ641" s="394"/>
      <c r="VQR641" s="394"/>
      <c r="VQS641" s="394"/>
      <c r="VQT641" s="394"/>
      <c r="VQU641" s="394"/>
      <c r="VQV641" s="394"/>
      <c r="VQW641" s="394"/>
      <c r="VQX641" s="394"/>
      <c r="VQY641" s="394"/>
      <c r="VQZ641" s="394"/>
      <c r="VRA641" s="394"/>
      <c r="VRB641" s="394"/>
      <c r="VRC641" s="394"/>
      <c r="VRD641" s="394"/>
      <c r="VRE641" s="394"/>
      <c r="VRF641" s="394"/>
      <c r="VRG641" s="394"/>
      <c r="VRH641" s="394"/>
      <c r="VRI641" s="394"/>
      <c r="VRJ641" s="394"/>
      <c r="VRK641" s="394"/>
      <c r="VRL641" s="394"/>
      <c r="VRM641" s="394"/>
      <c r="VRN641" s="394"/>
      <c r="VRO641" s="394"/>
      <c r="VRP641" s="394"/>
      <c r="VRQ641" s="394"/>
      <c r="VRR641" s="394"/>
      <c r="VRS641" s="394"/>
      <c r="VRT641" s="394"/>
      <c r="VRU641" s="394"/>
      <c r="VRV641" s="394"/>
      <c r="VRW641" s="394"/>
      <c r="VRX641" s="394"/>
      <c r="VRY641" s="394"/>
      <c r="VRZ641" s="394"/>
      <c r="VSA641" s="394"/>
      <c r="VSB641" s="394"/>
      <c r="VSC641" s="394"/>
      <c r="VSD641" s="394"/>
      <c r="VSE641" s="394"/>
      <c r="VSF641" s="394"/>
      <c r="VSG641" s="394"/>
      <c r="VSH641" s="394"/>
      <c r="VSI641" s="394"/>
      <c r="VSJ641" s="394"/>
      <c r="VSK641" s="394"/>
      <c r="VSL641" s="394"/>
      <c r="VSM641" s="394"/>
      <c r="VSN641" s="394"/>
      <c r="VSO641" s="394"/>
      <c r="VSP641" s="394"/>
      <c r="VSQ641" s="394"/>
      <c r="VSR641" s="394"/>
      <c r="VSS641" s="394"/>
      <c r="VST641" s="394"/>
      <c r="VSU641" s="394"/>
      <c r="VSV641" s="394"/>
      <c r="VSW641" s="394"/>
      <c r="VSX641" s="394"/>
      <c r="VSY641" s="394"/>
      <c r="VSZ641" s="394"/>
      <c r="VTA641" s="394"/>
      <c r="VTB641" s="394"/>
      <c r="VTC641" s="394"/>
      <c r="VTD641" s="394"/>
      <c r="VTE641" s="394"/>
      <c r="VTF641" s="394"/>
      <c r="VTG641" s="394"/>
      <c r="VTH641" s="394"/>
      <c r="VTI641" s="394"/>
      <c r="VTJ641" s="394"/>
      <c r="VTK641" s="394"/>
      <c r="VTL641" s="394"/>
      <c r="VTM641" s="394"/>
      <c r="VTN641" s="394"/>
      <c r="VTO641" s="394"/>
      <c r="VTP641" s="394"/>
      <c r="VTQ641" s="394"/>
      <c r="VTR641" s="394"/>
      <c r="VTS641" s="394"/>
      <c r="VTT641" s="394"/>
      <c r="VTU641" s="394"/>
      <c r="VTV641" s="394"/>
      <c r="VTW641" s="394"/>
      <c r="VTX641" s="394"/>
      <c r="VTY641" s="394"/>
      <c r="VTZ641" s="394"/>
      <c r="VUA641" s="394"/>
      <c r="VUB641" s="394"/>
      <c r="VUC641" s="394"/>
      <c r="VUD641" s="394"/>
      <c r="VUE641" s="394"/>
      <c r="VUF641" s="394"/>
      <c r="VUG641" s="394"/>
      <c r="VUH641" s="394"/>
      <c r="VUI641" s="394"/>
      <c r="VUJ641" s="394"/>
      <c r="VUK641" s="394"/>
      <c r="VUL641" s="394"/>
      <c r="VUM641" s="394"/>
      <c r="VUN641" s="394"/>
      <c r="VUO641" s="394"/>
      <c r="VUP641" s="394"/>
      <c r="VUQ641" s="394"/>
      <c r="VUR641" s="394"/>
      <c r="VUS641" s="394"/>
      <c r="VUT641" s="394"/>
      <c r="VUU641" s="394"/>
      <c r="VUV641" s="394"/>
      <c r="VUW641" s="394"/>
      <c r="VUX641" s="394"/>
      <c r="VUY641" s="394"/>
      <c r="VUZ641" s="394"/>
      <c r="VVA641" s="394"/>
      <c r="VVB641" s="394"/>
      <c r="VVC641" s="394"/>
      <c r="VVD641" s="394"/>
      <c r="VVE641" s="394"/>
      <c r="VVF641" s="394"/>
      <c r="VVG641" s="394"/>
      <c r="VVH641" s="394"/>
      <c r="VVI641" s="394"/>
      <c r="VVJ641" s="394"/>
      <c r="VVK641" s="394"/>
      <c r="VVL641" s="394"/>
      <c r="VVM641" s="394"/>
      <c r="VVN641" s="394"/>
      <c r="VVO641" s="394"/>
      <c r="VVP641" s="394"/>
      <c r="VVQ641" s="394"/>
      <c r="VVR641" s="394"/>
      <c r="VVS641" s="394"/>
      <c r="VVT641" s="394"/>
      <c r="VVU641" s="394"/>
      <c r="VVV641" s="394"/>
      <c r="VVW641" s="394"/>
      <c r="VVX641" s="394"/>
      <c r="VVY641" s="394"/>
      <c r="VVZ641" s="394"/>
      <c r="VWA641" s="394"/>
      <c r="VWB641" s="394"/>
      <c r="VWC641" s="394"/>
      <c r="VWD641" s="394"/>
      <c r="VWE641" s="394"/>
      <c r="VWF641" s="394"/>
      <c r="VWG641" s="394"/>
      <c r="VWH641" s="394"/>
      <c r="VWI641" s="394"/>
      <c r="VWJ641" s="394"/>
      <c r="VWK641" s="394"/>
      <c r="VWL641" s="394"/>
      <c r="VWM641" s="394"/>
      <c r="VWN641" s="394"/>
      <c r="VWO641" s="394"/>
      <c r="VWP641" s="394"/>
      <c r="VWQ641" s="394"/>
      <c r="VWR641" s="394"/>
      <c r="VWS641" s="394"/>
      <c r="VWT641" s="394"/>
      <c r="VWU641" s="394"/>
      <c r="VWV641" s="394"/>
      <c r="VWW641" s="394"/>
      <c r="VWX641" s="394"/>
      <c r="VWY641" s="394"/>
      <c r="VWZ641" s="394"/>
      <c r="VXA641" s="394"/>
      <c r="VXB641" s="394"/>
      <c r="VXC641" s="394"/>
      <c r="VXD641" s="394"/>
      <c r="VXE641" s="394"/>
      <c r="VXF641" s="394"/>
      <c r="VXG641" s="394"/>
      <c r="VXH641" s="394"/>
      <c r="VXI641" s="394"/>
      <c r="VXJ641" s="394"/>
      <c r="VXK641" s="394"/>
      <c r="VXL641" s="394"/>
      <c r="VXM641" s="394"/>
      <c r="VXN641" s="394"/>
      <c r="VXO641" s="394"/>
      <c r="VXP641" s="394"/>
      <c r="VXQ641" s="394"/>
      <c r="VXR641" s="394"/>
      <c r="VXS641" s="394"/>
      <c r="VXT641" s="394"/>
      <c r="VXU641" s="394"/>
      <c r="VXV641" s="394"/>
      <c r="VXW641" s="394"/>
      <c r="VXX641" s="394"/>
      <c r="VXY641" s="394"/>
      <c r="VXZ641" s="394"/>
      <c r="VYA641" s="394"/>
      <c r="VYB641" s="394"/>
      <c r="VYC641" s="394"/>
      <c r="VYD641" s="394"/>
      <c r="VYE641" s="394"/>
      <c r="VYF641" s="394"/>
      <c r="VYG641" s="394"/>
      <c r="VYH641" s="394"/>
      <c r="VYI641" s="394"/>
      <c r="VYJ641" s="394"/>
      <c r="VYK641" s="394"/>
      <c r="VYL641" s="394"/>
      <c r="VYM641" s="394"/>
      <c r="VYN641" s="394"/>
      <c r="VYO641" s="394"/>
      <c r="VYP641" s="394"/>
      <c r="VYQ641" s="394"/>
      <c r="VYR641" s="394"/>
      <c r="VYS641" s="394"/>
      <c r="VYT641" s="394"/>
      <c r="VYU641" s="394"/>
      <c r="VYV641" s="394"/>
      <c r="VYW641" s="394"/>
      <c r="VYX641" s="394"/>
      <c r="VYY641" s="394"/>
      <c r="VYZ641" s="394"/>
      <c r="VZA641" s="394"/>
      <c r="VZB641" s="394"/>
      <c r="VZC641" s="394"/>
      <c r="VZD641" s="394"/>
      <c r="VZE641" s="394"/>
      <c r="VZF641" s="394"/>
      <c r="VZG641" s="394"/>
      <c r="VZH641" s="394"/>
      <c r="VZI641" s="394"/>
      <c r="VZJ641" s="394"/>
      <c r="VZK641" s="394"/>
      <c r="VZL641" s="394"/>
      <c r="VZM641" s="394"/>
      <c r="VZN641" s="394"/>
      <c r="VZO641" s="394"/>
      <c r="VZP641" s="394"/>
      <c r="VZQ641" s="394"/>
      <c r="VZR641" s="394"/>
      <c r="VZS641" s="394"/>
      <c r="VZT641" s="394"/>
      <c r="VZU641" s="394"/>
      <c r="VZV641" s="394"/>
      <c r="VZW641" s="394"/>
      <c r="VZX641" s="394"/>
      <c r="VZY641" s="394"/>
      <c r="VZZ641" s="394"/>
      <c r="WAA641" s="394"/>
      <c r="WAB641" s="394"/>
      <c r="WAC641" s="394"/>
      <c r="WAD641" s="394"/>
      <c r="WAE641" s="394"/>
      <c r="WAF641" s="394"/>
      <c r="WAG641" s="394"/>
      <c r="WAH641" s="394"/>
      <c r="WAI641" s="394"/>
      <c r="WAJ641" s="394"/>
      <c r="WAK641" s="394"/>
      <c r="WAL641" s="394"/>
      <c r="WAM641" s="394"/>
      <c r="WAN641" s="394"/>
      <c r="WAO641" s="394"/>
      <c r="WAP641" s="394"/>
      <c r="WAQ641" s="394"/>
      <c r="WAR641" s="394"/>
      <c r="WAS641" s="394"/>
      <c r="WAT641" s="394"/>
      <c r="WAU641" s="394"/>
      <c r="WAV641" s="394"/>
      <c r="WAW641" s="394"/>
      <c r="WAX641" s="394"/>
      <c r="WAY641" s="394"/>
      <c r="WAZ641" s="394"/>
      <c r="WBA641" s="394"/>
      <c r="WBB641" s="394"/>
      <c r="WBC641" s="394"/>
      <c r="WBD641" s="394"/>
      <c r="WBE641" s="394"/>
      <c r="WBF641" s="394"/>
      <c r="WBG641" s="394"/>
      <c r="WBH641" s="394"/>
      <c r="WBI641" s="394"/>
      <c r="WBJ641" s="394"/>
      <c r="WBK641" s="394"/>
      <c r="WBL641" s="394"/>
      <c r="WBM641" s="394"/>
      <c r="WBN641" s="394"/>
      <c r="WBO641" s="394"/>
      <c r="WBP641" s="394"/>
      <c r="WBQ641" s="394"/>
      <c r="WBR641" s="394"/>
      <c r="WBS641" s="394"/>
      <c r="WBT641" s="394"/>
      <c r="WBU641" s="394"/>
      <c r="WBV641" s="394"/>
      <c r="WBW641" s="394"/>
      <c r="WBX641" s="394"/>
      <c r="WBY641" s="394"/>
      <c r="WBZ641" s="394"/>
      <c r="WCA641" s="394"/>
      <c r="WCB641" s="394"/>
      <c r="WCC641" s="394"/>
      <c r="WCD641" s="394"/>
      <c r="WCE641" s="394"/>
      <c r="WCF641" s="394"/>
      <c r="WCG641" s="394"/>
      <c r="WCH641" s="394"/>
      <c r="WCI641" s="394"/>
      <c r="WCJ641" s="394"/>
      <c r="WCK641" s="394"/>
      <c r="WCL641" s="394"/>
      <c r="WCM641" s="394"/>
      <c r="WCN641" s="394"/>
      <c r="WCO641" s="394"/>
      <c r="WCP641" s="394"/>
      <c r="WCQ641" s="394"/>
      <c r="WCR641" s="394"/>
      <c r="WCS641" s="394"/>
      <c r="WCT641" s="394"/>
      <c r="WCU641" s="394"/>
      <c r="WCV641" s="394"/>
      <c r="WCW641" s="394"/>
      <c r="WCX641" s="394"/>
      <c r="WCY641" s="394"/>
      <c r="WCZ641" s="394"/>
      <c r="WDA641" s="394"/>
      <c r="WDB641" s="394"/>
      <c r="WDC641" s="394"/>
      <c r="WDD641" s="394"/>
      <c r="WDE641" s="394"/>
      <c r="WDF641" s="394"/>
      <c r="WDG641" s="394"/>
      <c r="WDH641" s="394"/>
      <c r="WDI641" s="394"/>
      <c r="WDJ641" s="394"/>
      <c r="WDK641" s="394"/>
      <c r="WDL641" s="394"/>
      <c r="WDM641" s="394"/>
      <c r="WDN641" s="394"/>
      <c r="WDO641" s="394"/>
      <c r="WDP641" s="394"/>
      <c r="WDQ641" s="394"/>
      <c r="WDR641" s="394"/>
      <c r="WDS641" s="394"/>
      <c r="WDT641" s="394"/>
      <c r="WDU641" s="394"/>
      <c r="WDV641" s="394"/>
      <c r="WDW641" s="394"/>
      <c r="WDX641" s="394"/>
      <c r="WDY641" s="394"/>
      <c r="WDZ641" s="394"/>
      <c r="WEA641" s="394"/>
      <c r="WEB641" s="394"/>
      <c r="WEC641" s="394"/>
      <c r="WED641" s="394"/>
      <c r="WEE641" s="394"/>
      <c r="WEF641" s="394"/>
      <c r="WEG641" s="394"/>
      <c r="WEH641" s="394"/>
      <c r="WEI641" s="394"/>
      <c r="WEJ641" s="394"/>
      <c r="WEK641" s="394"/>
      <c r="WEL641" s="394"/>
      <c r="WEM641" s="394"/>
      <c r="WEN641" s="394"/>
      <c r="WEO641" s="394"/>
      <c r="WEP641" s="394"/>
      <c r="WEQ641" s="394"/>
      <c r="WER641" s="394"/>
      <c r="WES641" s="394"/>
      <c r="WET641" s="394"/>
      <c r="WEU641" s="394"/>
      <c r="WEV641" s="394"/>
      <c r="WEW641" s="394"/>
      <c r="WEX641" s="394"/>
      <c r="WEY641" s="394"/>
      <c r="WEZ641" s="394"/>
      <c r="WFA641" s="394"/>
      <c r="WFB641" s="394"/>
      <c r="WFC641" s="394"/>
      <c r="WFD641" s="394"/>
      <c r="WFE641" s="394"/>
      <c r="WFF641" s="394"/>
      <c r="WFG641" s="394"/>
      <c r="WFH641" s="394"/>
      <c r="WFI641" s="394"/>
      <c r="WFJ641" s="394"/>
      <c r="WFK641" s="394"/>
      <c r="WFL641" s="394"/>
      <c r="WFM641" s="394"/>
      <c r="WFN641" s="394"/>
      <c r="WFO641" s="394"/>
      <c r="WFP641" s="394"/>
      <c r="WFQ641" s="394"/>
      <c r="WFR641" s="394"/>
      <c r="WFS641" s="394"/>
      <c r="WFT641" s="394"/>
      <c r="WFU641" s="394"/>
      <c r="WFV641" s="394"/>
      <c r="WFW641" s="394"/>
      <c r="WFX641" s="394"/>
      <c r="WFY641" s="394"/>
      <c r="WFZ641" s="394"/>
      <c r="WGA641" s="394"/>
      <c r="WGB641" s="394"/>
      <c r="WGC641" s="394"/>
      <c r="WGD641" s="394"/>
      <c r="WGE641" s="394"/>
      <c r="WGF641" s="394"/>
      <c r="WGG641" s="394"/>
      <c r="WGH641" s="394"/>
      <c r="WGI641" s="394"/>
      <c r="WGJ641" s="394"/>
      <c r="WGK641" s="394"/>
      <c r="WGL641" s="394"/>
      <c r="WGM641" s="394"/>
      <c r="WGN641" s="394"/>
      <c r="WGO641" s="394"/>
      <c r="WGP641" s="394"/>
      <c r="WGQ641" s="394"/>
      <c r="WGR641" s="394"/>
      <c r="WGS641" s="394"/>
      <c r="WGT641" s="394"/>
      <c r="WGU641" s="394"/>
      <c r="WGV641" s="394"/>
      <c r="WGW641" s="394"/>
      <c r="WGX641" s="394"/>
      <c r="WGY641" s="394"/>
      <c r="WGZ641" s="394"/>
      <c r="WHA641" s="394"/>
      <c r="WHB641" s="394"/>
      <c r="WHC641" s="394"/>
      <c r="WHD641" s="394"/>
      <c r="WHE641" s="394"/>
      <c r="WHF641" s="394"/>
      <c r="WHG641" s="394"/>
      <c r="WHH641" s="394"/>
      <c r="WHI641" s="394"/>
      <c r="WHJ641" s="394"/>
      <c r="WHK641" s="394"/>
      <c r="WHL641" s="394"/>
      <c r="WHM641" s="394"/>
      <c r="WHN641" s="394"/>
      <c r="WHO641" s="394"/>
      <c r="WHP641" s="394"/>
      <c r="WHQ641" s="394"/>
      <c r="WHR641" s="394"/>
      <c r="WHS641" s="394"/>
      <c r="WHT641" s="394"/>
      <c r="WHU641" s="394"/>
      <c r="WHV641" s="394"/>
      <c r="WHW641" s="394"/>
      <c r="WHX641" s="394"/>
      <c r="WHY641" s="394"/>
      <c r="WHZ641" s="394"/>
      <c r="WIA641" s="394"/>
      <c r="WIB641" s="394"/>
      <c r="WIC641" s="394"/>
      <c r="WID641" s="394"/>
      <c r="WIE641" s="394"/>
      <c r="WIF641" s="394"/>
      <c r="WIG641" s="394"/>
      <c r="WIH641" s="394"/>
      <c r="WII641" s="394"/>
      <c r="WIJ641" s="394"/>
      <c r="WIK641" s="394"/>
      <c r="WIL641" s="394"/>
      <c r="WIM641" s="394"/>
      <c r="WIN641" s="394"/>
      <c r="WIO641" s="394"/>
      <c r="WIP641" s="394"/>
      <c r="WIQ641" s="394"/>
      <c r="WIR641" s="394"/>
      <c r="WIS641" s="394"/>
      <c r="WIT641" s="394"/>
      <c r="WIU641" s="394"/>
      <c r="WIV641" s="394"/>
      <c r="WIW641" s="394"/>
      <c r="WIX641" s="394"/>
      <c r="WIY641" s="394"/>
      <c r="WIZ641" s="394"/>
      <c r="WJA641" s="394"/>
      <c r="WJB641" s="394"/>
      <c r="WJC641" s="394"/>
      <c r="WJD641" s="394"/>
      <c r="WJE641" s="394"/>
      <c r="WJF641" s="394"/>
      <c r="WJG641" s="394"/>
      <c r="WJH641" s="394"/>
      <c r="WJI641" s="394"/>
      <c r="WJJ641" s="394"/>
      <c r="WJK641" s="394"/>
      <c r="WJL641" s="394"/>
      <c r="WJM641" s="394"/>
      <c r="WJN641" s="394"/>
      <c r="WJO641" s="394"/>
      <c r="WJP641" s="394"/>
      <c r="WJQ641" s="394"/>
      <c r="WJR641" s="394"/>
      <c r="WJS641" s="394"/>
      <c r="WJT641" s="394"/>
      <c r="WJU641" s="394"/>
      <c r="WJV641" s="394"/>
      <c r="WJW641" s="394"/>
      <c r="WJX641" s="394"/>
      <c r="WJY641" s="394"/>
      <c r="WJZ641" s="394"/>
      <c r="WKA641" s="394"/>
      <c r="WKB641" s="394"/>
      <c r="WKC641" s="394"/>
      <c r="WKD641" s="394"/>
      <c r="WKE641" s="394"/>
      <c r="WKF641" s="394"/>
      <c r="WKG641" s="394"/>
      <c r="WKH641" s="394"/>
      <c r="WKI641" s="394"/>
      <c r="WKJ641" s="394"/>
      <c r="WKK641" s="394"/>
      <c r="WKL641" s="394"/>
      <c r="WKM641" s="394"/>
      <c r="WKN641" s="394"/>
      <c r="WKO641" s="394"/>
      <c r="WKP641" s="394"/>
      <c r="WKQ641" s="394"/>
      <c r="WKR641" s="394"/>
      <c r="WKS641" s="394"/>
      <c r="WKT641" s="394"/>
      <c r="WKU641" s="394"/>
      <c r="WKV641" s="394"/>
      <c r="WKW641" s="394"/>
      <c r="WKX641" s="394"/>
      <c r="WKY641" s="394"/>
      <c r="WKZ641" s="394"/>
      <c r="WLA641" s="394"/>
      <c r="WLB641" s="394"/>
      <c r="WLC641" s="394"/>
      <c r="WLD641" s="394"/>
      <c r="WLE641" s="394"/>
      <c r="WLF641" s="394"/>
      <c r="WLG641" s="394"/>
      <c r="WLH641" s="394"/>
      <c r="WLI641" s="394"/>
      <c r="WLJ641" s="394"/>
      <c r="WLK641" s="394"/>
      <c r="WLL641" s="394"/>
      <c r="WLM641" s="394"/>
      <c r="WLN641" s="394"/>
      <c r="WLO641" s="394"/>
      <c r="WLP641" s="394"/>
      <c r="WLQ641" s="394"/>
      <c r="WLR641" s="394"/>
      <c r="WLS641" s="394"/>
      <c r="WLT641" s="394"/>
      <c r="WLU641" s="394"/>
      <c r="WLV641" s="394"/>
      <c r="WLW641" s="394"/>
      <c r="WLX641" s="394"/>
      <c r="WLY641" s="394"/>
      <c r="WLZ641" s="394"/>
      <c r="WMA641" s="394"/>
      <c r="WMB641" s="394"/>
      <c r="WMC641" s="394"/>
      <c r="WMD641" s="394"/>
      <c r="WME641" s="394"/>
      <c r="WMF641" s="394"/>
      <c r="WMG641" s="394"/>
      <c r="WMH641" s="394"/>
      <c r="WMI641" s="394"/>
      <c r="WMJ641" s="394"/>
      <c r="WMK641" s="394"/>
      <c r="WML641" s="394"/>
      <c r="WMM641" s="394"/>
      <c r="WMN641" s="394"/>
      <c r="WMO641" s="394"/>
      <c r="WMP641" s="394"/>
      <c r="WMQ641" s="394"/>
      <c r="WMR641" s="394"/>
      <c r="WMS641" s="394"/>
      <c r="WMT641" s="394"/>
      <c r="WMU641" s="394"/>
      <c r="WMV641" s="394"/>
      <c r="WMW641" s="394"/>
      <c r="WMX641" s="394"/>
      <c r="WMY641" s="394"/>
      <c r="WMZ641" s="394"/>
      <c r="WNA641" s="394"/>
      <c r="WNB641" s="394"/>
      <c r="WNC641" s="394"/>
      <c r="WND641" s="394"/>
      <c r="WNE641" s="394"/>
      <c r="WNF641" s="394"/>
      <c r="WNG641" s="394"/>
      <c r="WNH641" s="394"/>
      <c r="WNI641" s="394"/>
      <c r="WNJ641" s="394"/>
      <c r="WNK641" s="394"/>
      <c r="WNL641" s="394"/>
      <c r="WNM641" s="394"/>
      <c r="WNN641" s="394"/>
      <c r="WNO641" s="394"/>
      <c r="WNP641" s="394"/>
      <c r="WNQ641" s="394"/>
      <c r="WNR641" s="394"/>
      <c r="WNS641" s="394"/>
      <c r="WNT641" s="394"/>
      <c r="WNU641" s="394"/>
      <c r="WNV641" s="394"/>
      <c r="WNW641" s="394"/>
      <c r="WNX641" s="394"/>
      <c r="WNY641" s="394"/>
      <c r="WNZ641" s="394"/>
      <c r="WOA641" s="394"/>
      <c r="WOB641" s="394"/>
      <c r="WOC641" s="394"/>
      <c r="WOD641" s="394"/>
      <c r="WOE641" s="394"/>
      <c r="WOF641" s="394"/>
      <c r="WOG641" s="394"/>
      <c r="WOH641" s="394"/>
      <c r="WOI641" s="394"/>
      <c r="WOJ641" s="394"/>
      <c r="WOK641" s="394"/>
      <c r="WOL641" s="394"/>
      <c r="WOM641" s="394"/>
      <c r="WON641" s="394"/>
      <c r="WOO641" s="394"/>
      <c r="WOP641" s="394"/>
      <c r="WOQ641" s="394"/>
      <c r="WOR641" s="394"/>
      <c r="WOS641" s="394"/>
      <c r="WOT641" s="394"/>
      <c r="WOU641" s="394"/>
      <c r="WOV641" s="394"/>
      <c r="WOW641" s="394"/>
      <c r="WOX641" s="394"/>
      <c r="WOY641" s="394"/>
      <c r="WOZ641" s="394"/>
      <c r="WPA641" s="394"/>
      <c r="WPB641" s="394"/>
      <c r="WPC641" s="394"/>
      <c r="WPD641" s="394"/>
      <c r="WPE641" s="394"/>
      <c r="WPF641" s="394"/>
      <c r="WPG641" s="394"/>
      <c r="WPH641" s="394"/>
      <c r="WPI641" s="394"/>
      <c r="WPJ641" s="394"/>
      <c r="WPK641" s="394"/>
      <c r="WPL641" s="394"/>
      <c r="WPM641" s="394"/>
      <c r="WPN641" s="394"/>
      <c r="WPO641" s="394"/>
      <c r="WPP641" s="394"/>
      <c r="WPQ641" s="394"/>
      <c r="WPR641" s="394"/>
      <c r="WPS641" s="394"/>
      <c r="WPT641" s="394"/>
      <c r="WPU641" s="394"/>
      <c r="WPV641" s="394"/>
      <c r="WPW641" s="394"/>
      <c r="WPX641" s="394"/>
      <c r="WPY641" s="394"/>
      <c r="WPZ641" s="394"/>
      <c r="WQA641" s="394"/>
      <c r="WQB641" s="394"/>
      <c r="WQC641" s="394"/>
      <c r="WQD641" s="394"/>
      <c r="WQE641" s="394"/>
      <c r="WQF641" s="394"/>
      <c r="WQG641" s="394"/>
      <c r="WQH641" s="394"/>
      <c r="WQI641" s="394"/>
      <c r="WQJ641" s="394"/>
      <c r="WQK641" s="394"/>
      <c r="WQL641" s="394"/>
      <c r="WQM641" s="394"/>
      <c r="WQN641" s="394"/>
      <c r="WQO641" s="394"/>
      <c r="WQP641" s="394"/>
      <c r="WQQ641" s="394"/>
      <c r="WQR641" s="394"/>
      <c r="WQS641" s="394"/>
      <c r="WQT641" s="394"/>
      <c r="WQU641" s="394"/>
      <c r="WQV641" s="394"/>
      <c r="WQW641" s="394"/>
      <c r="WQX641" s="394"/>
      <c r="WQY641" s="394"/>
      <c r="WQZ641" s="394"/>
      <c r="WRA641" s="394"/>
      <c r="WRB641" s="394"/>
      <c r="WRC641" s="394"/>
      <c r="WRD641" s="394"/>
      <c r="WRE641" s="394"/>
      <c r="WRF641" s="394"/>
      <c r="WRG641" s="394"/>
      <c r="WRH641" s="394"/>
      <c r="WRI641" s="394"/>
      <c r="WRJ641" s="394"/>
      <c r="WRK641" s="394"/>
      <c r="WRL641" s="394"/>
      <c r="WRM641" s="394"/>
      <c r="WRN641" s="394"/>
      <c r="WRO641" s="394"/>
      <c r="WRP641" s="394"/>
      <c r="WRQ641" s="394"/>
      <c r="WRR641" s="394"/>
      <c r="WRS641" s="394"/>
      <c r="WRT641" s="394"/>
      <c r="WRU641" s="394"/>
      <c r="WRV641" s="394"/>
      <c r="WRW641" s="394"/>
      <c r="WRX641" s="394"/>
      <c r="WRY641" s="394"/>
      <c r="WRZ641" s="394"/>
      <c r="WSA641" s="394"/>
      <c r="WSB641" s="394"/>
      <c r="WSC641" s="394"/>
      <c r="WSD641" s="394"/>
      <c r="WSE641" s="394"/>
      <c r="WSF641" s="394"/>
      <c r="WSG641" s="394"/>
      <c r="WSH641" s="394"/>
      <c r="WSI641" s="394"/>
      <c r="WSJ641" s="394"/>
      <c r="WSK641" s="394"/>
      <c r="WSL641" s="394"/>
      <c r="WSM641" s="394"/>
      <c r="WSN641" s="394"/>
      <c r="WSO641" s="394"/>
      <c r="WSP641" s="394"/>
      <c r="WSQ641" s="394"/>
      <c r="WSR641" s="394"/>
      <c r="WSS641" s="394"/>
      <c r="WST641" s="394"/>
      <c r="WSU641" s="394"/>
      <c r="WSV641" s="394"/>
      <c r="WSW641" s="394"/>
      <c r="WSX641" s="394"/>
      <c r="WSY641" s="394"/>
      <c r="WSZ641" s="394"/>
      <c r="WTA641" s="394"/>
      <c r="WTB641" s="394"/>
      <c r="WTC641" s="394"/>
      <c r="WTD641" s="394"/>
      <c r="WTE641" s="394"/>
      <c r="WTF641" s="394"/>
      <c r="WTG641" s="394"/>
      <c r="WTH641" s="394"/>
      <c r="WTI641" s="394"/>
      <c r="WTJ641" s="394"/>
      <c r="WTK641" s="394"/>
      <c r="WTL641" s="394"/>
      <c r="WTM641" s="394"/>
      <c r="WTN641" s="394"/>
      <c r="WTO641" s="394"/>
      <c r="WTP641" s="394"/>
      <c r="WTQ641" s="394"/>
      <c r="WTR641" s="394"/>
      <c r="WTS641" s="394"/>
      <c r="WTT641" s="394"/>
      <c r="WTU641" s="394"/>
      <c r="WTV641" s="394"/>
      <c r="WTW641" s="394"/>
      <c r="WTX641" s="394"/>
      <c r="WTY641" s="394"/>
      <c r="WTZ641" s="394"/>
      <c r="WUA641" s="394"/>
      <c r="WUB641" s="394"/>
      <c r="WUC641" s="394"/>
      <c r="WUD641" s="394"/>
      <c r="WUE641" s="394"/>
      <c r="WUF641" s="394"/>
      <c r="WUG641" s="394"/>
      <c r="WUH641" s="394"/>
      <c r="WUI641" s="394"/>
      <c r="WUJ641" s="394"/>
      <c r="WUK641" s="394"/>
      <c r="WUL641" s="394"/>
      <c r="WUM641" s="394"/>
      <c r="WUN641" s="394"/>
      <c r="WUO641" s="394"/>
      <c r="WUP641" s="394"/>
      <c r="WUQ641" s="394"/>
      <c r="WUR641" s="394"/>
      <c r="WUS641" s="394"/>
      <c r="WUT641" s="394"/>
      <c r="WUU641" s="394"/>
      <c r="WUV641" s="394"/>
      <c r="WUW641" s="394"/>
      <c r="WUX641" s="394"/>
      <c r="WUY641" s="394"/>
      <c r="WUZ641" s="394"/>
      <c r="WVA641" s="394"/>
      <c r="WVB641" s="394"/>
      <c r="WVC641" s="394"/>
      <c r="WVD641" s="394"/>
      <c r="WVE641" s="394"/>
      <c r="WVF641" s="394"/>
      <c r="WVG641" s="394"/>
      <c r="WVH641" s="394"/>
      <c r="WVI641" s="394"/>
      <c r="WVJ641" s="394"/>
      <c r="WVK641" s="394"/>
      <c r="WVL641" s="394"/>
      <c r="WVM641" s="394"/>
      <c r="WVN641" s="394"/>
      <c r="WVO641" s="394"/>
      <c r="WVP641" s="394"/>
      <c r="WVQ641" s="394"/>
      <c r="WVR641" s="394"/>
      <c r="WVS641" s="394"/>
      <c r="WVT641" s="394"/>
      <c r="WVU641" s="394"/>
      <c r="WVV641" s="394"/>
      <c r="WVW641" s="394"/>
      <c r="WVX641" s="394"/>
      <c r="WVY641" s="394"/>
      <c r="WVZ641" s="394"/>
      <c r="WWA641" s="394"/>
      <c r="WWB641" s="394"/>
      <c r="WWC641" s="394"/>
      <c r="WWD641" s="394"/>
      <c r="WWE641" s="394"/>
      <c r="WWF641" s="394"/>
      <c r="WWG641" s="394"/>
      <c r="WWH641" s="394"/>
      <c r="WWI641" s="394"/>
      <c r="WWJ641" s="394"/>
      <c r="WWK641" s="394"/>
      <c r="WWL641" s="394"/>
      <c r="WWM641" s="394"/>
      <c r="WWN641" s="394"/>
      <c r="WWO641" s="394"/>
      <c r="WWP641" s="394"/>
      <c r="WWQ641" s="394"/>
      <c r="WWR641" s="394"/>
      <c r="WWS641" s="394"/>
      <c r="WWT641" s="394"/>
      <c r="WWU641" s="394"/>
      <c r="WWV641" s="394"/>
      <c r="WWW641" s="394"/>
      <c r="WWX641" s="394"/>
      <c r="WWY641" s="394"/>
      <c r="WWZ641" s="394"/>
      <c r="WXA641" s="394"/>
      <c r="WXB641" s="394"/>
      <c r="WXC641" s="394"/>
      <c r="WXD641" s="394"/>
      <c r="WXE641" s="394"/>
      <c r="WXF641" s="394"/>
      <c r="WXG641" s="394"/>
      <c r="WXH641" s="394"/>
      <c r="WXI641" s="394"/>
      <c r="WXJ641" s="394"/>
      <c r="WXK641" s="394"/>
      <c r="WXL641" s="394"/>
      <c r="WXM641" s="394"/>
      <c r="WXN641" s="394"/>
      <c r="WXO641" s="394"/>
      <c r="WXP641" s="394"/>
      <c r="WXQ641" s="394"/>
      <c r="WXR641" s="394"/>
      <c r="WXS641" s="394"/>
      <c r="WXT641" s="394"/>
      <c r="WXU641" s="394"/>
      <c r="WXV641" s="394"/>
      <c r="WXW641" s="394"/>
      <c r="WXX641" s="394"/>
      <c r="WXY641" s="394"/>
      <c r="WXZ641" s="394"/>
      <c r="WYA641" s="394"/>
      <c r="WYB641" s="394"/>
      <c r="WYC641" s="394"/>
      <c r="WYD641" s="394"/>
      <c r="WYE641" s="394"/>
      <c r="WYF641" s="394"/>
      <c r="WYG641" s="394"/>
      <c r="WYH641" s="394"/>
      <c r="WYI641" s="394"/>
      <c r="WYJ641" s="394"/>
      <c r="WYK641" s="394"/>
      <c r="WYL641" s="394"/>
      <c r="WYM641" s="394"/>
      <c r="WYN641" s="394"/>
      <c r="WYO641" s="394"/>
      <c r="WYP641" s="394"/>
      <c r="WYQ641" s="394"/>
      <c r="WYR641" s="394"/>
      <c r="WYS641" s="394"/>
      <c r="WYT641" s="394"/>
      <c r="WYU641" s="394"/>
      <c r="WYV641" s="394"/>
      <c r="WYW641" s="394"/>
      <c r="WYX641" s="394"/>
      <c r="WYY641" s="394"/>
      <c r="WYZ641" s="394"/>
      <c r="WZA641" s="394"/>
      <c r="WZB641" s="394"/>
      <c r="WZC641" s="394"/>
      <c r="WZD641" s="394"/>
      <c r="WZE641" s="394"/>
      <c r="WZF641" s="394"/>
      <c r="WZG641" s="394"/>
      <c r="WZH641" s="394"/>
      <c r="WZI641" s="394"/>
      <c r="WZJ641" s="394"/>
      <c r="WZK641" s="394"/>
      <c r="WZL641" s="394"/>
      <c r="WZM641" s="394"/>
      <c r="WZN641" s="394"/>
      <c r="WZO641" s="394"/>
      <c r="WZP641" s="394"/>
      <c r="WZQ641" s="394"/>
      <c r="WZR641" s="394"/>
      <c r="WZS641" s="394"/>
      <c r="WZT641" s="394"/>
      <c r="WZU641" s="394"/>
      <c r="WZV641" s="394"/>
      <c r="WZW641" s="394"/>
      <c r="WZX641" s="394"/>
      <c r="WZY641" s="394"/>
      <c r="WZZ641" s="394"/>
      <c r="XAA641" s="394"/>
      <c r="XAB641" s="394"/>
      <c r="XAC641" s="394"/>
      <c r="XAD641" s="394"/>
      <c r="XAE641" s="394"/>
      <c r="XAF641" s="394"/>
      <c r="XAG641" s="394"/>
      <c r="XAH641" s="394"/>
      <c r="XAI641" s="394"/>
      <c r="XAJ641" s="394"/>
      <c r="XAK641" s="394"/>
      <c r="XAL641" s="394"/>
      <c r="XAM641" s="394"/>
      <c r="XAN641" s="394"/>
      <c r="XAO641" s="394"/>
      <c r="XAP641" s="394"/>
      <c r="XAQ641" s="394"/>
      <c r="XAR641" s="394"/>
      <c r="XAS641" s="394"/>
      <c r="XAT641" s="394"/>
      <c r="XAU641" s="394"/>
      <c r="XAV641" s="394"/>
      <c r="XAW641" s="394"/>
      <c r="XAX641" s="394"/>
      <c r="XAY641" s="394"/>
      <c r="XAZ641" s="394"/>
      <c r="XBA641" s="394"/>
      <c r="XBB641" s="394"/>
      <c r="XBC641" s="394"/>
      <c r="XBD641" s="394"/>
      <c r="XBE641" s="394"/>
      <c r="XBF641" s="394"/>
      <c r="XBG641" s="394"/>
      <c r="XBH641" s="394"/>
      <c r="XBI641" s="394"/>
      <c r="XBJ641" s="394"/>
      <c r="XBK641" s="394"/>
      <c r="XBL641" s="394"/>
      <c r="XBM641" s="394"/>
      <c r="XBN641" s="394"/>
      <c r="XBO641" s="394"/>
      <c r="XBP641" s="394"/>
      <c r="XBQ641" s="394"/>
      <c r="XBR641" s="394"/>
      <c r="XBS641" s="394"/>
      <c r="XBT641" s="394"/>
      <c r="XBU641" s="394"/>
      <c r="XBV641" s="394"/>
      <c r="XBW641" s="394"/>
      <c r="XBX641" s="394"/>
      <c r="XBY641" s="394"/>
      <c r="XBZ641" s="394"/>
      <c r="XCA641" s="394"/>
      <c r="XCB641" s="394"/>
      <c r="XCC641" s="394"/>
      <c r="XCD641" s="394"/>
      <c r="XCE641" s="394"/>
      <c r="XCF641" s="394"/>
      <c r="XCG641" s="394"/>
      <c r="XCH641" s="394"/>
      <c r="XCI641" s="394"/>
      <c r="XCJ641" s="394"/>
      <c r="XCK641" s="394"/>
      <c r="XCL641" s="394"/>
      <c r="XCM641" s="394"/>
      <c r="XCN641" s="394"/>
      <c r="XCO641" s="394"/>
      <c r="XCP641" s="394"/>
      <c r="XCQ641" s="394"/>
      <c r="XCR641" s="394"/>
      <c r="XCS641" s="394"/>
      <c r="XCT641" s="394"/>
      <c r="XCU641" s="394"/>
      <c r="XCV641" s="394"/>
      <c r="XCW641" s="394"/>
      <c r="XCX641" s="394"/>
      <c r="XCY641" s="394"/>
      <c r="XCZ641" s="394"/>
      <c r="XDA641" s="394"/>
      <c r="XDB641" s="394"/>
      <c r="XDC641" s="394"/>
      <c r="XDD641" s="394"/>
      <c r="XDE641" s="394"/>
      <c r="XDF641" s="394"/>
      <c r="XDG641" s="394"/>
      <c r="XDH641" s="394"/>
      <c r="XDI641" s="394"/>
      <c r="XDJ641" s="394"/>
      <c r="XDK641" s="394"/>
      <c r="XDL641" s="394"/>
      <c r="XDM641" s="394"/>
      <c r="XDN641" s="394"/>
      <c r="XDO641" s="394"/>
      <c r="XDP641" s="394"/>
      <c r="XDQ641" s="394"/>
      <c r="XDR641" s="394"/>
      <c r="XDS641" s="394"/>
      <c r="XDT641" s="394"/>
      <c r="XDU641" s="394"/>
      <c r="XDV641" s="394"/>
      <c r="XDW641" s="394"/>
      <c r="XDX641" s="394"/>
      <c r="XDY641" s="394"/>
      <c r="XDZ641" s="394"/>
      <c r="XEA641" s="394"/>
      <c r="XEB641" s="394"/>
      <c r="XEC641" s="394"/>
      <c r="XED641" s="394"/>
      <c r="XEE641" s="394"/>
      <c r="XEF641" s="394"/>
      <c r="XEG641" s="394"/>
      <c r="XEH641" s="394"/>
      <c r="XEI641" s="394"/>
      <c r="XEJ641" s="394"/>
      <c r="XEK641" s="394"/>
      <c r="XEL641" s="394"/>
      <c r="XEM641" s="394"/>
      <c r="XEN641" s="394"/>
      <c r="XEO641" s="394"/>
      <c r="XEP641" s="394"/>
      <c r="XEQ641" s="394"/>
      <c r="XER641" s="394"/>
      <c r="XES641" s="394"/>
      <c r="XET641" s="394"/>
      <c r="XEU641" s="394"/>
      <c r="XEV641" s="394"/>
      <c r="XEW641" s="394"/>
      <c r="XEX641" s="394"/>
      <c r="XEY641" s="394"/>
      <c r="XEZ641" s="394"/>
      <c r="XFA641" s="394"/>
    </row>
    <row r="642" spans="1:16381" s="395" customFormat="1" ht="31.5">
      <c r="A642" s="352" t="s">
        <v>493</v>
      </c>
      <c r="B642" s="402" t="s">
        <v>241</v>
      </c>
      <c r="C642" s="402" t="s">
        <v>206</v>
      </c>
      <c r="D642" s="321"/>
      <c r="E642" s="321"/>
      <c r="F642" s="347">
        <f>F643</f>
        <v>146.1</v>
      </c>
      <c r="G642" s="396"/>
      <c r="H642" s="396"/>
      <c r="I642" s="396"/>
      <c r="J642" s="396"/>
      <c r="K642" s="396"/>
      <c r="L642" s="396"/>
      <c r="M642" s="396"/>
      <c r="N642" s="396"/>
      <c r="O642" s="396"/>
      <c r="P642" s="396"/>
      <c r="Q642" s="396"/>
      <c r="R642" s="396"/>
      <c r="S642" s="396"/>
      <c r="T642" s="396"/>
      <c r="U642" s="396"/>
      <c r="V642" s="396"/>
      <c r="W642" s="396"/>
      <c r="X642" s="396"/>
      <c r="Y642" s="396"/>
      <c r="Z642" s="396"/>
      <c r="AA642" s="396"/>
      <c r="AB642" s="396"/>
      <c r="AC642" s="396"/>
      <c r="AD642" s="396"/>
      <c r="AE642" s="396"/>
      <c r="AF642" s="396"/>
      <c r="AG642" s="396"/>
      <c r="AH642" s="396"/>
      <c r="AI642" s="396"/>
      <c r="AJ642" s="396"/>
      <c r="AK642" s="396"/>
      <c r="AL642" s="396"/>
      <c r="AM642" s="396"/>
      <c r="AN642" s="396"/>
      <c r="AO642" s="396"/>
      <c r="AP642" s="396"/>
      <c r="AQ642" s="396"/>
      <c r="AR642" s="396"/>
      <c r="AS642" s="396"/>
      <c r="AT642" s="396"/>
      <c r="AU642" s="396"/>
      <c r="AV642" s="396"/>
      <c r="AW642" s="396"/>
      <c r="AX642" s="396"/>
      <c r="AY642" s="396"/>
      <c r="AZ642" s="396"/>
      <c r="BA642" s="396"/>
      <c r="BB642" s="396"/>
      <c r="BC642" s="396"/>
      <c r="BD642" s="396"/>
      <c r="BE642" s="396"/>
      <c r="BF642" s="396"/>
      <c r="BG642" s="396"/>
      <c r="BH642" s="396"/>
      <c r="BI642" s="396"/>
      <c r="BJ642" s="396"/>
      <c r="BK642" s="396"/>
      <c r="BL642" s="396"/>
      <c r="BM642" s="396"/>
      <c r="BN642" s="396"/>
      <c r="BO642" s="396"/>
      <c r="BP642" s="396"/>
      <c r="BQ642" s="396"/>
      <c r="BR642" s="396"/>
      <c r="BS642" s="396"/>
      <c r="BT642" s="396"/>
      <c r="BU642" s="396"/>
      <c r="BV642" s="396"/>
      <c r="BW642" s="396"/>
      <c r="BX642" s="396"/>
      <c r="BY642" s="396"/>
      <c r="BZ642" s="396"/>
      <c r="CA642" s="396"/>
      <c r="CB642" s="396"/>
      <c r="CC642" s="396"/>
      <c r="CD642" s="396"/>
      <c r="CE642" s="396"/>
      <c r="CF642" s="396"/>
      <c r="CG642" s="396"/>
      <c r="CH642" s="396"/>
      <c r="CI642" s="396"/>
      <c r="CJ642" s="396"/>
      <c r="CK642" s="396"/>
      <c r="CL642" s="396"/>
      <c r="CM642" s="396"/>
      <c r="CN642" s="396"/>
      <c r="CO642" s="396"/>
      <c r="CP642" s="396"/>
      <c r="CQ642" s="396"/>
      <c r="CR642" s="396"/>
      <c r="CS642" s="396"/>
      <c r="CT642" s="396"/>
      <c r="CU642" s="396"/>
      <c r="CV642" s="396"/>
      <c r="CW642" s="396"/>
      <c r="CX642" s="396"/>
      <c r="CY642" s="396"/>
      <c r="CZ642" s="396"/>
      <c r="DA642" s="396"/>
      <c r="DB642" s="396"/>
      <c r="DC642" s="396"/>
      <c r="DD642" s="396"/>
      <c r="DE642" s="396"/>
      <c r="DF642" s="396"/>
      <c r="DG642" s="396"/>
      <c r="DH642" s="396"/>
      <c r="DI642" s="396"/>
      <c r="DJ642" s="396"/>
      <c r="DK642" s="396"/>
      <c r="DL642" s="396"/>
      <c r="DM642" s="396"/>
      <c r="DN642" s="396"/>
      <c r="DO642" s="396"/>
      <c r="DP642" s="396"/>
      <c r="DQ642" s="396"/>
      <c r="DR642" s="396"/>
      <c r="DS642" s="396"/>
      <c r="DT642" s="396"/>
      <c r="DU642" s="396"/>
      <c r="DV642" s="396"/>
      <c r="DW642" s="396"/>
      <c r="DX642" s="396"/>
      <c r="DY642" s="396"/>
      <c r="DZ642" s="396"/>
      <c r="EA642" s="396"/>
      <c r="EB642" s="396"/>
      <c r="EC642" s="396"/>
      <c r="ED642" s="396"/>
      <c r="EE642" s="396"/>
      <c r="EF642" s="396"/>
      <c r="EG642" s="396"/>
      <c r="EH642" s="396"/>
      <c r="EI642" s="396"/>
      <c r="EJ642" s="396"/>
      <c r="EK642" s="396"/>
      <c r="EL642" s="396"/>
      <c r="EM642" s="396"/>
      <c r="EN642" s="396"/>
      <c r="EO642" s="396"/>
      <c r="EP642" s="396"/>
      <c r="EQ642" s="396"/>
      <c r="ER642" s="396"/>
      <c r="ES642" s="396"/>
      <c r="ET642" s="396"/>
      <c r="EU642" s="396"/>
      <c r="EV642" s="396"/>
      <c r="EW642" s="396"/>
      <c r="EX642" s="396"/>
      <c r="EY642" s="396"/>
      <c r="EZ642" s="396"/>
      <c r="FA642" s="396"/>
      <c r="FB642" s="396"/>
      <c r="FC642" s="396"/>
      <c r="FD642" s="396"/>
      <c r="FE642" s="396"/>
      <c r="FF642" s="396"/>
      <c r="FG642" s="396"/>
      <c r="FH642" s="396"/>
      <c r="FI642" s="396"/>
      <c r="FJ642" s="396"/>
      <c r="FK642" s="396"/>
      <c r="FL642" s="396"/>
      <c r="FM642" s="396"/>
      <c r="FN642" s="396"/>
      <c r="FO642" s="396"/>
      <c r="FP642" s="396"/>
      <c r="FQ642" s="396"/>
      <c r="FR642" s="396"/>
      <c r="FS642" s="396"/>
      <c r="FT642" s="396"/>
      <c r="FU642" s="396"/>
      <c r="FV642" s="396"/>
      <c r="FW642" s="396"/>
      <c r="FX642" s="396"/>
      <c r="FY642" s="396"/>
      <c r="FZ642" s="396"/>
      <c r="GA642" s="396"/>
      <c r="GB642" s="396"/>
      <c r="GC642" s="396"/>
      <c r="GD642" s="396"/>
      <c r="GE642" s="396"/>
      <c r="GF642" s="396"/>
      <c r="GG642" s="396"/>
      <c r="GH642" s="396"/>
      <c r="GI642" s="396"/>
      <c r="GJ642" s="396"/>
      <c r="GK642" s="396"/>
      <c r="GL642" s="396"/>
      <c r="GM642" s="396"/>
      <c r="GN642" s="396"/>
      <c r="GO642" s="396"/>
      <c r="GP642" s="396"/>
      <c r="GQ642" s="396"/>
      <c r="GR642" s="396"/>
      <c r="GS642" s="396"/>
      <c r="GT642" s="396"/>
      <c r="GU642" s="396"/>
      <c r="GV642" s="396"/>
      <c r="GW642" s="396"/>
      <c r="GX642" s="396"/>
      <c r="GY642" s="396"/>
      <c r="GZ642" s="396"/>
      <c r="HA642" s="396"/>
      <c r="HB642" s="396"/>
      <c r="HC642" s="396"/>
      <c r="HD642" s="396"/>
      <c r="HE642" s="396"/>
      <c r="HF642" s="396"/>
      <c r="HG642" s="396"/>
      <c r="HH642" s="396"/>
      <c r="HI642" s="396"/>
      <c r="HJ642" s="396"/>
      <c r="HK642" s="396"/>
      <c r="HL642" s="396"/>
      <c r="HM642" s="396"/>
      <c r="HN642" s="396"/>
      <c r="HO642" s="396"/>
      <c r="HP642" s="396"/>
      <c r="HQ642" s="396"/>
      <c r="HR642" s="396"/>
      <c r="HS642" s="396"/>
      <c r="HT642" s="396"/>
      <c r="HU642" s="396"/>
      <c r="HV642" s="396"/>
      <c r="HW642" s="396"/>
      <c r="HX642" s="396"/>
      <c r="HY642" s="396"/>
      <c r="HZ642" s="396"/>
      <c r="IA642" s="396"/>
      <c r="IB642" s="396"/>
      <c r="IC642" s="396"/>
      <c r="ID642" s="396"/>
      <c r="IE642" s="396"/>
      <c r="IF642" s="396"/>
      <c r="IG642" s="396"/>
      <c r="IH642" s="396"/>
      <c r="II642" s="396"/>
      <c r="IJ642" s="396"/>
      <c r="IK642" s="396"/>
      <c r="IL642" s="396"/>
      <c r="IM642" s="396"/>
      <c r="IN642" s="396"/>
      <c r="IO642" s="396"/>
      <c r="IP642" s="396"/>
      <c r="IQ642" s="396"/>
      <c r="IR642" s="396"/>
      <c r="IS642" s="396"/>
      <c r="IT642" s="396"/>
      <c r="IU642" s="396"/>
      <c r="IV642" s="396"/>
      <c r="IW642" s="396"/>
      <c r="IX642" s="396"/>
      <c r="IY642" s="396"/>
      <c r="IZ642" s="396"/>
      <c r="JA642" s="396"/>
      <c r="JB642" s="396"/>
      <c r="JC642" s="396"/>
      <c r="JD642" s="396"/>
      <c r="JE642" s="396"/>
      <c r="JF642" s="396"/>
      <c r="JG642" s="396"/>
      <c r="JH642" s="396"/>
      <c r="JI642" s="396"/>
      <c r="JJ642" s="396"/>
      <c r="JK642" s="396"/>
      <c r="JL642" s="396"/>
      <c r="JM642" s="396"/>
      <c r="JN642" s="396"/>
      <c r="JO642" s="396"/>
      <c r="JP642" s="396"/>
      <c r="JQ642" s="396"/>
      <c r="JR642" s="396"/>
      <c r="JS642" s="396"/>
      <c r="JT642" s="396"/>
      <c r="JU642" s="396"/>
      <c r="JV642" s="396"/>
      <c r="JW642" s="396"/>
      <c r="JX642" s="396"/>
      <c r="JY642" s="396"/>
      <c r="JZ642" s="396"/>
      <c r="KA642" s="396"/>
      <c r="KB642" s="396"/>
      <c r="KC642" s="396"/>
      <c r="KD642" s="396"/>
      <c r="KE642" s="396"/>
      <c r="KF642" s="396"/>
      <c r="KG642" s="396"/>
      <c r="KH642" s="396"/>
      <c r="KI642" s="396"/>
      <c r="KJ642" s="396"/>
      <c r="KK642" s="396"/>
      <c r="KL642" s="396"/>
      <c r="KM642" s="396"/>
      <c r="KN642" s="396"/>
      <c r="KO642" s="396"/>
      <c r="KP642" s="396"/>
      <c r="KQ642" s="396"/>
      <c r="KR642" s="396"/>
      <c r="KS642" s="396"/>
      <c r="KT642" s="396"/>
      <c r="KU642" s="396"/>
      <c r="KV642" s="396"/>
      <c r="KW642" s="396"/>
      <c r="KX642" s="396"/>
      <c r="KY642" s="396"/>
      <c r="KZ642" s="396"/>
      <c r="LA642" s="396"/>
      <c r="LB642" s="396"/>
      <c r="LC642" s="396"/>
      <c r="LD642" s="396"/>
      <c r="LE642" s="396"/>
      <c r="LF642" s="396"/>
      <c r="LG642" s="396"/>
      <c r="LH642" s="396"/>
      <c r="LI642" s="396"/>
      <c r="LJ642" s="396"/>
      <c r="LK642" s="396"/>
      <c r="LL642" s="396"/>
      <c r="LM642" s="396"/>
      <c r="LN642" s="396"/>
      <c r="LO642" s="396"/>
      <c r="LP642" s="396"/>
      <c r="LQ642" s="396"/>
      <c r="LR642" s="396"/>
      <c r="LS642" s="396"/>
      <c r="LT642" s="396"/>
      <c r="LU642" s="396"/>
      <c r="LV642" s="396"/>
      <c r="LW642" s="396"/>
      <c r="LX642" s="396"/>
      <c r="LY642" s="396"/>
      <c r="LZ642" s="396"/>
      <c r="MA642" s="396"/>
      <c r="MB642" s="396"/>
      <c r="MC642" s="396"/>
      <c r="MD642" s="396"/>
      <c r="ME642" s="396"/>
      <c r="MF642" s="396"/>
      <c r="MG642" s="396"/>
      <c r="MH642" s="396"/>
      <c r="MI642" s="396"/>
      <c r="MJ642" s="396"/>
      <c r="MK642" s="396"/>
      <c r="ML642" s="396"/>
      <c r="MM642" s="396"/>
      <c r="MN642" s="396"/>
      <c r="MO642" s="396"/>
      <c r="MP642" s="396"/>
      <c r="MQ642" s="396"/>
      <c r="MR642" s="396"/>
      <c r="MS642" s="396"/>
      <c r="MT642" s="396"/>
      <c r="MU642" s="396"/>
      <c r="MV642" s="396"/>
      <c r="MW642" s="396"/>
      <c r="MX642" s="396"/>
      <c r="MY642" s="396"/>
      <c r="MZ642" s="396"/>
      <c r="NA642" s="396"/>
      <c r="NB642" s="396"/>
      <c r="NC642" s="396"/>
      <c r="ND642" s="396"/>
      <c r="NE642" s="396"/>
      <c r="NF642" s="396"/>
      <c r="NG642" s="396"/>
      <c r="NH642" s="396"/>
      <c r="NI642" s="396"/>
      <c r="NJ642" s="396"/>
      <c r="NK642" s="396"/>
      <c r="NL642" s="396"/>
      <c r="NM642" s="396"/>
      <c r="NN642" s="396"/>
      <c r="NO642" s="396"/>
      <c r="NP642" s="396"/>
      <c r="NQ642" s="396"/>
      <c r="NR642" s="396"/>
      <c r="NS642" s="396"/>
      <c r="NT642" s="396"/>
      <c r="NU642" s="396"/>
      <c r="NV642" s="396"/>
      <c r="NW642" s="396"/>
      <c r="NX642" s="396"/>
      <c r="NY642" s="396"/>
      <c r="NZ642" s="396"/>
      <c r="OA642" s="396"/>
      <c r="OB642" s="396"/>
      <c r="OC642" s="396"/>
      <c r="OD642" s="396"/>
      <c r="OE642" s="396"/>
      <c r="OF642" s="396"/>
      <c r="OG642" s="396"/>
      <c r="OH642" s="396"/>
      <c r="OI642" s="396"/>
      <c r="OJ642" s="396"/>
      <c r="OK642" s="396"/>
      <c r="OL642" s="396"/>
      <c r="OM642" s="396"/>
      <c r="ON642" s="396"/>
      <c r="OO642" s="396"/>
      <c r="OP642" s="396"/>
      <c r="OQ642" s="396"/>
      <c r="OR642" s="396"/>
      <c r="OS642" s="396"/>
      <c r="OT642" s="396"/>
      <c r="OU642" s="396"/>
      <c r="OV642" s="396"/>
      <c r="OW642" s="396"/>
      <c r="OX642" s="396"/>
      <c r="OY642" s="396"/>
      <c r="OZ642" s="396"/>
      <c r="PA642" s="396"/>
      <c r="PB642" s="396"/>
      <c r="PC642" s="396"/>
      <c r="PD642" s="396"/>
      <c r="PE642" s="396"/>
      <c r="PF642" s="396"/>
      <c r="PG642" s="396"/>
      <c r="PH642" s="396"/>
      <c r="PI642" s="396"/>
      <c r="PJ642" s="396"/>
      <c r="PK642" s="396"/>
      <c r="PL642" s="396"/>
      <c r="PM642" s="396"/>
      <c r="PN642" s="396"/>
      <c r="PO642" s="396"/>
      <c r="PP642" s="396"/>
      <c r="PQ642" s="396"/>
      <c r="PR642" s="396"/>
      <c r="PS642" s="396"/>
      <c r="PT642" s="396"/>
      <c r="PU642" s="396"/>
      <c r="PV642" s="396"/>
      <c r="PW642" s="396"/>
      <c r="PX642" s="396"/>
      <c r="PY642" s="396"/>
      <c r="PZ642" s="396"/>
      <c r="QA642" s="396"/>
      <c r="QB642" s="396"/>
      <c r="QC642" s="396"/>
      <c r="QD642" s="396"/>
      <c r="QE642" s="396"/>
      <c r="QF642" s="396"/>
      <c r="QG642" s="396"/>
      <c r="QH642" s="396"/>
      <c r="QI642" s="396"/>
      <c r="QJ642" s="396"/>
      <c r="QK642" s="396"/>
      <c r="QL642" s="396"/>
      <c r="QM642" s="396"/>
      <c r="QN642" s="396"/>
      <c r="QO642" s="396"/>
      <c r="QP642" s="396"/>
      <c r="QQ642" s="396"/>
      <c r="QR642" s="396"/>
      <c r="QS642" s="396"/>
      <c r="QT642" s="396"/>
      <c r="QU642" s="396"/>
      <c r="QV642" s="396"/>
      <c r="QW642" s="396"/>
      <c r="QX642" s="396"/>
      <c r="QY642" s="396"/>
      <c r="QZ642" s="396"/>
      <c r="RA642" s="396"/>
      <c r="RB642" s="396"/>
      <c r="RC642" s="396"/>
      <c r="RD642" s="396"/>
      <c r="RE642" s="396"/>
      <c r="RF642" s="396"/>
      <c r="RG642" s="396"/>
      <c r="RH642" s="396"/>
      <c r="RI642" s="396"/>
      <c r="RJ642" s="396"/>
      <c r="RK642" s="396"/>
      <c r="RL642" s="396"/>
      <c r="RM642" s="396"/>
      <c r="RN642" s="396"/>
      <c r="RO642" s="396"/>
      <c r="RP642" s="396"/>
      <c r="RQ642" s="396"/>
      <c r="RR642" s="396"/>
      <c r="RS642" s="396"/>
      <c r="RT642" s="396"/>
      <c r="RU642" s="396"/>
      <c r="RV642" s="396"/>
      <c r="RW642" s="396"/>
      <c r="RX642" s="396"/>
      <c r="RY642" s="396"/>
      <c r="RZ642" s="396"/>
      <c r="SA642" s="396"/>
      <c r="SB642" s="396"/>
      <c r="SC642" s="396"/>
      <c r="SD642" s="396"/>
      <c r="SE642" s="396"/>
      <c r="SF642" s="396"/>
      <c r="SG642" s="396"/>
      <c r="SH642" s="396"/>
      <c r="SI642" s="396"/>
      <c r="SJ642" s="396"/>
      <c r="SK642" s="396"/>
      <c r="SL642" s="396"/>
      <c r="SM642" s="396"/>
      <c r="SN642" s="396"/>
      <c r="SO642" s="396"/>
      <c r="SP642" s="396"/>
      <c r="SQ642" s="396"/>
      <c r="SR642" s="396"/>
      <c r="SS642" s="396"/>
      <c r="ST642" s="396"/>
      <c r="SU642" s="396"/>
      <c r="SV642" s="396"/>
      <c r="SW642" s="396"/>
      <c r="SX642" s="396"/>
      <c r="SY642" s="396"/>
      <c r="SZ642" s="396"/>
      <c r="TA642" s="396"/>
      <c r="TB642" s="396"/>
      <c r="TC642" s="396"/>
      <c r="TD642" s="396"/>
      <c r="TE642" s="396"/>
      <c r="TF642" s="396"/>
      <c r="TG642" s="396"/>
      <c r="TH642" s="396"/>
      <c r="TI642" s="396"/>
      <c r="TJ642" s="396"/>
      <c r="TK642" s="396"/>
      <c r="TL642" s="396"/>
      <c r="TM642" s="396"/>
      <c r="TN642" s="396"/>
      <c r="TO642" s="396"/>
      <c r="TP642" s="396"/>
      <c r="TQ642" s="396"/>
      <c r="TR642" s="396"/>
      <c r="TS642" s="396"/>
      <c r="TT642" s="396"/>
      <c r="TU642" s="396"/>
      <c r="TV642" s="396"/>
      <c r="TW642" s="396"/>
      <c r="TX642" s="396"/>
      <c r="TY642" s="396"/>
      <c r="TZ642" s="396"/>
      <c r="UA642" s="396"/>
      <c r="UB642" s="396"/>
      <c r="UC642" s="396"/>
      <c r="UD642" s="396"/>
      <c r="UE642" s="396"/>
      <c r="UF642" s="396"/>
      <c r="UG642" s="396"/>
      <c r="UH642" s="396"/>
      <c r="UI642" s="396"/>
      <c r="UJ642" s="396"/>
      <c r="UK642" s="396"/>
      <c r="UL642" s="396"/>
      <c r="UM642" s="396"/>
      <c r="UN642" s="396"/>
      <c r="UO642" s="396"/>
      <c r="UP642" s="396"/>
      <c r="UQ642" s="396"/>
      <c r="UR642" s="396"/>
      <c r="US642" s="396"/>
      <c r="UT642" s="396"/>
      <c r="UU642" s="396"/>
      <c r="UV642" s="396"/>
      <c r="UW642" s="396"/>
      <c r="UX642" s="396"/>
      <c r="UY642" s="396"/>
      <c r="UZ642" s="396"/>
      <c r="VA642" s="396"/>
      <c r="VB642" s="396"/>
      <c r="VC642" s="396"/>
      <c r="VD642" s="396"/>
      <c r="VE642" s="396"/>
      <c r="VF642" s="396"/>
      <c r="VG642" s="396"/>
      <c r="VH642" s="396"/>
      <c r="VI642" s="396"/>
      <c r="VJ642" s="396"/>
      <c r="VK642" s="396"/>
      <c r="VL642" s="396"/>
      <c r="VM642" s="396"/>
      <c r="VN642" s="396"/>
      <c r="VO642" s="396"/>
      <c r="VP642" s="396"/>
      <c r="VQ642" s="396"/>
      <c r="VR642" s="396"/>
      <c r="VS642" s="396"/>
      <c r="VT642" s="396"/>
      <c r="VU642" s="396"/>
      <c r="VV642" s="396"/>
      <c r="VW642" s="396"/>
      <c r="VX642" s="396"/>
      <c r="VY642" s="396"/>
      <c r="VZ642" s="396"/>
      <c r="WA642" s="396"/>
      <c r="WB642" s="396"/>
      <c r="WC642" s="396"/>
      <c r="WD642" s="396"/>
      <c r="WE642" s="396"/>
      <c r="WF642" s="396"/>
      <c r="WG642" s="396"/>
      <c r="WH642" s="396"/>
      <c r="WI642" s="396"/>
      <c r="WJ642" s="396"/>
      <c r="WK642" s="396"/>
      <c r="WL642" s="396"/>
      <c r="WM642" s="396"/>
      <c r="WN642" s="396"/>
      <c r="WO642" s="396"/>
      <c r="WP642" s="396"/>
      <c r="WQ642" s="396"/>
      <c r="WR642" s="396"/>
      <c r="WS642" s="396"/>
      <c r="WT642" s="396"/>
      <c r="WU642" s="396"/>
      <c r="WV642" s="396"/>
      <c r="WW642" s="396"/>
      <c r="WX642" s="396"/>
      <c r="WY642" s="396"/>
      <c r="WZ642" s="396"/>
      <c r="XA642" s="396"/>
      <c r="XB642" s="396"/>
      <c r="XC642" s="396"/>
      <c r="XD642" s="396"/>
      <c r="XE642" s="396"/>
      <c r="XF642" s="396"/>
      <c r="XG642" s="396"/>
      <c r="XH642" s="396"/>
      <c r="XI642" s="396"/>
      <c r="XJ642" s="396"/>
      <c r="XK642" s="396"/>
      <c r="XL642" s="396"/>
      <c r="XM642" s="396"/>
      <c r="XN642" s="396"/>
      <c r="XO642" s="396"/>
      <c r="XP642" s="396"/>
      <c r="XQ642" s="396"/>
      <c r="XR642" s="396"/>
      <c r="XS642" s="396"/>
      <c r="XT642" s="396"/>
      <c r="XU642" s="396"/>
      <c r="XV642" s="396"/>
      <c r="XW642" s="396"/>
      <c r="XX642" s="396"/>
      <c r="XY642" s="396"/>
      <c r="XZ642" s="396"/>
      <c r="YA642" s="396"/>
      <c r="YB642" s="396"/>
      <c r="YC642" s="396"/>
      <c r="YD642" s="396"/>
      <c r="YE642" s="396"/>
      <c r="YF642" s="396"/>
      <c r="YG642" s="396"/>
      <c r="YH642" s="396"/>
      <c r="YI642" s="396"/>
      <c r="YJ642" s="396"/>
      <c r="YK642" s="396"/>
      <c r="YL642" s="396"/>
      <c r="YM642" s="396"/>
      <c r="YN642" s="396"/>
      <c r="YO642" s="396"/>
      <c r="YP642" s="396"/>
      <c r="YQ642" s="396"/>
      <c r="YR642" s="396"/>
      <c r="YS642" s="396"/>
      <c r="YT642" s="396"/>
      <c r="YU642" s="396"/>
      <c r="YV642" s="396"/>
      <c r="YW642" s="396"/>
      <c r="YX642" s="396"/>
      <c r="YY642" s="396"/>
      <c r="YZ642" s="396"/>
      <c r="ZA642" s="396"/>
      <c r="ZB642" s="396"/>
      <c r="ZC642" s="396"/>
      <c r="ZD642" s="396"/>
      <c r="ZE642" s="396"/>
      <c r="ZF642" s="396"/>
      <c r="ZG642" s="396"/>
      <c r="ZH642" s="396"/>
      <c r="ZI642" s="396"/>
      <c r="ZJ642" s="396"/>
      <c r="ZK642" s="396"/>
      <c r="ZL642" s="396"/>
      <c r="ZM642" s="396"/>
      <c r="ZN642" s="396"/>
      <c r="ZO642" s="396"/>
      <c r="ZP642" s="396"/>
      <c r="ZQ642" s="396"/>
      <c r="ZR642" s="396"/>
      <c r="ZS642" s="396"/>
      <c r="ZT642" s="396"/>
      <c r="ZU642" s="396"/>
      <c r="ZV642" s="396"/>
      <c r="ZW642" s="396"/>
      <c r="ZX642" s="396"/>
      <c r="ZY642" s="396"/>
      <c r="ZZ642" s="396"/>
      <c r="AAA642" s="396"/>
      <c r="AAB642" s="396"/>
      <c r="AAC642" s="396"/>
      <c r="AAD642" s="396"/>
      <c r="AAE642" s="396"/>
      <c r="AAF642" s="396"/>
      <c r="AAG642" s="396"/>
      <c r="AAH642" s="396"/>
      <c r="AAI642" s="396"/>
      <c r="AAJ642" s="396"/>
      <c r="AAK642" s="396"/>
      <c r="AAL642" s="396"/>
      <c r="AAM642" s="396"/>
      <c r="AAN642" s="396"/>
      <c r="AAO642" s="396"/>
      <c r="AAP642" s="396"/>
      <c r="AAQ642" s="396"/>
      <c r="AAR642" s="396"/>
      <c r="AAS642" s="396"/>
      <c r="AAT642" s="396"/>
      <c r="AAU642" s="396"/>
      <c r="AAV642" s="396"/>
      <c r="AAW642" s="396"/>
      <c r="AAX642" s="396"/>
      <c r="AAY642" s="396"/>
      <c r="AAZ642" s="396"/>
      <c r="ABA642" s="396"/>
      <c r="ABB642" s="396"/>
      <c r="ABC642" s="396"/>
      <c r="ABD642" s="396"/>
      <c r="ABE642" s="396"/>
      <c r="ABF642" s="396"/>
      <c r="ABG642" s="396"/>
      <c r="ABH642" s="396"/>
      <c r="ABI642" s="396"/>
      <c r="ABJ642" s="396"/>
      <c r="ABK642" s="396"/>
      <c r="ABL642" s="396"/>
      <c r="ABM642" s="396"/>
      <c r="ABN642" s="396"/>
      <c r="ABO642" s="396"/>
      <c r="ABP642" s="396"/>
      <c r="ABQ642" s="396"/>
      <c r="ABR642" s="396"/>
      <c r="ABS642" s="396"/>
      <c r="ABT642" s="396"/>
      <c r="ABU642" s="396"/>
      <c r="ABV642" s="396"/>
      <c r="ABW642" s="396"/>
      <c r="ABX642" s="396"/>
      <c r="ABY642" s="396"/>
      <c r="ABZ642" s="396"/>
      <c r="ACA642" s="396"/>
      <c r="ACB642" s="396"/>
      <c r="ACC642" s="396"/>
      <c r="ACD642" s="396"/>
      <c r="ACE642" s="396"/>
      <c r="ACF642" s="396"/>
      <c r="ACG642" s="396"/>
      <c r="ACH642" s="396"/>
      <c r="ACI642" s="396"/>
      <c r="ACJ642" s="396"/>
      <c r="ACK642" s="396"/>
      <c r="ACL642" s="396"/>
      <c r="ACM642" s="396"/>
      <c r="ACN642" s="396"/>
      <c r="ACO642" s="396"/>
      <c r="ACP642" s="396"/>
      <c r="ACQ642" s="396"/>
      <c r="ACR642" s="396"/>
      <c r="ACS642" s="396"/>
      <c r="ACT642" s="396"/>
      <c r="ACU642" s="396"/>
      <c r="ACV642" s="396"/>
      <c r="ACW642" s="396"/>
      <c r="ACX642" s="396"/>
      <c r="ACY642" s="396"/>
      <c r="ACZ642" s="396"/>
      <c r="ADA642" s="396"/>
      <c r="ADB642" s="396"/>
      <c r="ADC642" s="396"/>
      <c r="ADD642" s="396"/>
      <c r="ADE642" s="396"/>
      <c r="ADF642" s="396"/>
      <c r="ADG642" s="396"/>
      <c r="ADH642" s="396"/>
      <c r="ADI642" s="396"/>
      <c r="ADJ642" s="396"/>
      <c r="ADK642" s="396"/>
      <c r="ADL642" s="396"/>
      <c r="ADM642" s="396"/>
      <c r="ADN642" s="396"/>
      <c r="ADO642" s="396"/>
      <c r="ADP642" s="396"/>
      <c r="ADQ642" s="396"/>
      <c r="ADR642" s="396"/>
      <c r="ADS642" s="396"/>
      <c r="ADT642" s="396"/>
      <c r="ADU642" s="396"/>
      <c r="ADV642" s="396"/>
      <c r="ADW642" s="396"/>
      <c r="ADX642" s="396"/>
      <c r="ADY642" s="396"/>
      <c r="ADZ642" s="396"/>
      <c r="AEA642" s="396"/>
      <c r="AEB642" s="396"/>
      <c r="AEC642" s="396"/>
      <c r="AED642" s="396"/>
      <c r="AEE642" s="396"/>
      <c r="AEF642" s="396"/>
      <c r="AEG642" s="396"/>
      <c r="AEH642" s="396"/>
      <c r="AEI642" s="396"/>
      <c r="AEJ642" s="396"/>
      <c r="AEK642" s="396"/>
      <c r="AEL642" s="396"/>
      <c r="AEM642" s="396"/>
      <c r="AEN642" s="396"/>
      <c r="AEO642" s="396"/>
      <c r="AEP642" s="396"/>
      <c r="AEQ642" s="396"/>
      <c r="AER642" s="396"/>
      <c r="AES642" s="396"/>
      <c r="AET642" s="396"/>
      <c r="AEU642" s="396"/>
      <c r="AEV642" s="396"/>
      <c r="AEW642" s="396"/>
      <c r="AEX642" s="396"/>
      <c r="AEY642" s="396"/>
      <c r="AEZ642" s="396"/>
      <c r="AFA642" s="396"/>
      <c r="AFB642" s="396"/>
      <c r="AFC642" s="396"/>
      <c r="AFD642" s="396"/>
      <c r="AFE642" s="396"/>
      <c r="AFF642" s="396"/>
      <c r="AFG642" s="396"/>
      <c r="AFH642" s="396"/>
      <c r="AFI642" s="396"/>
      <c r="AFJ642" s="396"/>
      <c r="AFK642" s="396"/>
      <c r="AFL642" s="396"/>
      <c r="AFM642" s="396"/>
      <c r="AFN642" s="396"/>
      <c r="AFO642" s="396"/>
      <c r="AFP642" s="396"/>
      <c r="AFQ642" s="396"/>
      <c r="AFR642" s="396"/>
      <c r="AFS642" s="396"/>
      <c r="AFT642" s="396"/>
      <c r="AFU642" s="396"/>
      <c r="AFV642" s="396"/>
      <c r="AFW642" s="396"/>
      <c r="AFX642" s="396"/>
      <c r="AFY642" s="396"/>
      <c r="AFZ642" s="396"/>
      <c r="AGA642" s="396"/>
      <c r="AGB642" s="396"/>
      <c r="AGC642" s="396"/>
      <c r="AGD642" s="396"/>
      <c r="AGE642" s="396"/>
      <c r="AGF642" s="396"/>
      <c r="AGG642" s="396"/>
      <c r="AGH642" s="396"/>
      <c r="AGI642" s="396"/>
      <c r="AGJ642" s="396"/>
      <c r="AGK642" s="396"/>
      <c r="AGL642" s="396"/>
      <c r="AGM642" s="396"/>
      <c r="AGN642" s="396"/>
      <c r="AGO642" s="396"/>
      <c r="AGP642" s="396"/>
      <c r="AGQ642" s="396"/>
      <c r="AGR642" s="396"/>
      <c r="AGS642" s="396"/>
      <c r="AGT642" s="396"/>
      <c r="AGU642" s="396"/>
      <c r="AGV642" s="396"/>
      <c r="AGW642" s="396"/>
      <c r="AGX642" s="396"/>
      <c r="AGY642" s="396"/>
      <c r="AGZ642" s="396"/>
      <c r="AHA642" s="396"/>
      <c r="AHB642" s="396"/>
      <c r="AHC642" s="396"/>
      <c r="AHD642" s="396"/>
      <c r="AHE642" s="396"/>
      <c r="AHF642" s="396"/>
      <c r="AHG642" s="396"/>
      <c r="AHH642" s="396"/>
      <c r="AHI642" s="396"/>
      <c r="AHJ642" s="396"/>
      <c r="AHK642" s="396"/>
      <c r="AHL642" s="396"/>
      <c r="AHM642" s="396"/>
      <c r="AHN642" s="396"/>
      <c r="AHO642" s="396"/>
      <c r="AHP642" s="396"/>
      <c r="AHQ642" s="396"/>
      <c r="AHR642" s="396"/>
      <c r="AHS642" s="396"/>
      <c r="AHT642" s="396"/>
      <c r="AHU642" s="396"/>
      <c r="AHV642" s="396"/>
      <c r="AHW642" s="396"/>
      <c r="AHX642" s="396"/>
      <c r="AHY642" s="396"/>
      <c r="AHZ642" s="396"/>
      <c r="AIA642" s="396"/>
      <c r="AIB642" s="396"/>
      <c r="AIC642" s="396"/>
      <c r="AID642" s="396"/>
      <c r="AIE642" s="396"/>
      <c r="AIF642" s="396"/>
      <c r="AIG642" s="396"/>
      <c r="AIH642" s="396"/>
      <c r="AII642" s="396"/>
      <c r="AIJ642" s="396"/>
      <c r="AIK642" s="396"/>
      <c r="AIL642" s="396"/>
      <c r="AIM642" s="396"/>
      <c r="AIN642" s="396"/>
      <c r="AIO642" s="396"/>
      <c r="AIP642" s="396"/>
      <c r="AIQ642" s="396"/>
      <c r="AIR642" s="396"/>
      <c r="AIS642" s="396"/>
      <c r="AIT642" s="396"/>
      <c r="AIU642" s="396"/>
      <c r="AIV642" s="396"/>
      <c r="AIW642" s="396"/>
      <c r="AIX642" s="396"/>
      <c r="AIY642" s="396"/>
      <c r="AIZ642" s="396"/>
      <c r="AJA642" s="396"/>
      <c r="AJB642" s="396"/>
      <c r="AJC642" s="396"/>
      <c r="AJD642" s="396"/>
      <c r="AJE642" s="396"/>
      <c r="AJF642" s="396"/>
      <c r="AJG642" s="396"/>
      <c r="AJH642" s="396"/>
      <c r="AJI642" s="396"/>
      <c r="AJJ642" s="396"/>
      <c r="AJK642" s="396"/>
      <c r="AJL642" s="396"/>
      <c r="AJM642" s="396"/>
      <c r="AJN642" s="396"/>
      <c r="AJO642" s="396"/>
      <c r="AJP642" s="396"/>
      <c r="AJQ642" s="396"/>
      <c r="AJR642" s="396"/>
      <c r="AJS642" s="396"/>
      <c r="AJT642" s="396"/>
      <c r="AJU642" s="396"/>
      <c r="AJV642" s="396"/>
      <c r="AJW642" s="396"/>
      <c r="AJX642" s="396"/>
      <c r="AJY642" s="396"/>
      <c r="AJZ642" s="396"/>
      <c r="AKA642" s="396"/>
      <c r="AKB642" s="396"/>
      <c r="AKC642" s="396"/>
      <c r="AKD642" s="396"/>
      <c r="AKE642" s="396"/>
      <c r="AKF642" s="396"/>
      <c r="AKG642" s="396"/>
      <c r="AKH642" s="396"/>
      <c r="AKI642" s="396"/>
      <c r="AKJ642" s="396"/>
      <c r="AKK642" s="396"/>
      <c r="AKL642" s="396"/>
      <c r="AKM642" s="396"/>
      <c r="AKN642" s="396"/>
      <c r="AKO642" s="396"/>
      <c r="AKP642" s="396"/>
      <c r="AKQ642" s="396"/>
      <c r="AKR642" s="396"/>
      <c r="AKS642" s="396"/>
      <c r="AKT642" s="396"/>
      <c r="AKU642" s="396"/>
      <c r="AKV642" s="396"/>
      <c r="AKW642" s="396"/>
      <c r="AKX642" s="396"/>
      <c r="AKY642" s="396"/>
      <c r="AKZ642" s="396"/>
      <c r="ALA642" s="396"/>
      <c r="ALB642" s="396"/>
      <c r="ALC642" s="396"/>
      <c r="ALD642" s="396"/>
      <c r="ALE642" s="396"/>
      <c r="ALF642" s="396"/>
      <c r="ALG642" s="396"/>
      <c r="ALH642" s="396"/>
      <c r="ALI642" s="396"/>
      <c r="ALJ642" s="396"/>
      <c r="ALK642" s="396"/>
      <c r="ALL642" s="396"/>
      <c r="ALM642" s="396"/>
      <c r="ALN642" s="396"/>
      <c r="ALO642" s="396"/>
      <c r="ALP642" s="396"/>
      <c r="ALQ642" s="396"/>
      <c r="ALR642" s="396"/>
      <c r="ALS642" s="396"/>
      <c r="ALT642" s="396"/>
      <c r="ALU642" s="396"/>
      <c r="ALV642" s="396"/>
      <c r="ALW642" s="396"/>
      <c r="ALX642" s="396"/>
      <c r="ALY642" s="396"/>
      <c r="ALZ642" s="396"/>
      <c r="AMA642" s="396"/>
      <c r="AMB642" s="396"/>
      <c r="AMC642" s="396"/>
      <c r="AMD642" s="396"/>
      <c r="AME642" s="396"/>
      <c r="AMF642" s="396"/>
      <c r="AMG642" s="396"/>
      <c r="AMH642" s="396"/>
      <c r="AMI642" s="396"/>
      <c r="AMJ642" s="396"/>
      <c r="AMK642" s="396"/>
      <c r="AML642" s="396"/>
      <c r="AMM642" s="396"/>
      <c r="AMN642" s="396"/>
      <c r="AMO642" s="396"/>
      <c r="AMP642" s="396"/>
      <c r="AMQ642" s="396"/>
      <c r="AMR642" s="396"/>
      <c r="AMS642" s="396"/>
      <c r="AMT642" s="396"/>
      <c r="AMU642" s="396"/>
      <c r="AMV642" s="396"/>
      <c r="AMW642" s="396"/>
      <c r="AMX642" s="396"/>
      <c r="AMY642" s="396"/>
      <c r="AMZ642" s="396"/>
      <c r="ANA642" s="396"/>
      <c r="ANB642" s="396"/>
      <c r="ANC642" s="396"/>
      <c r="AND642" s="396"/>
      <c r="ANE642" s="396"/>
      <c r="ANF642" s="396"/>
      <c r="ANG642" s="396"/>
      <c r="ANH642" s="396"/>
      <c r="ANI642" s="396"/>
      <c r="ANJ642" s="396"/>
      <c r="ANK642" s="396"/>
      <c r="ANL642" s="396"/>
      <c r="ANM642" s="396"/>
      <c r="ANN642" s="396"/>
      <c r="ANO642" s="396"/>
      <c r="ANP642" s="396"/>
      <c r="ANQ642" s="396"/>
      <c r="ANR642" s="396"/>
      <c r="ANS642" s="396"/>
      <c r="ANT642" s="396"/>
      <c r="ANU642" s="396"/>
      <c r="ANV642" s="396"/>
      <c r="ANW642" s="396"/>
      <c r="ANX642" s="396"/>
      <c r="ANY642" s="396"/>
      <c r="ANZ642" s="396"/>
      <c r="AOA642" s="396"/>
      <c r="AOB642" s="396"/>
      <c r="AOC642" s="396"/>
      <c r="AOD642" s="396"/>
      <c r="AOE642" s="396"/>
      <c r="AOF642" s="396"/>
      <c r="AOG642" s="396"/>
      <c r="AOH642" s="396"/>
      <c r="AOI642" s="396"/>
      <c r="AOJ642" s="396"/>
      <c r="AOK642" s="396"/>
      <c r="AOL642" s="396"/>
      <c r="AOM642" s="396"/>
      <c r="AON642" s="396"/>
      <c r="AOO642" s="396"/>
      <c r="AOP642" s="396"/>
      <c r="AOQ642" s="396"/>
      <c r="AOR642" s="396"/>
      <c r="AOS642" s="396"/>
      <c r="AOT642" s="396"/>
      <c r="AOU642" s="396"/>
      <c r="AOV642" s="396"/>
      <c r="AOW642" s="396"/>
      <c r="AOX642" s="396"/>
      <c r="AOY642" s="396"/>
      <c r="AOZ642" s="396"/>
      <c r="APA642" s="396"/>
      <c r="APB642" s="396"/>
      <c r="APC642" s="396"/>
      <c r="APD642" s="396"/>
      <c r="APE642" s="396"/>
      <c r="APF642" s="396"/>
      <c r="APG642" s="396"/>
      <c r="APH642" s="396"/>
      <c r="API642" s="396"/>
      <c r="APJ642" s="396"/>
      <c r="APK642" s="396"/>
      <c r="APL642" s="396"/>
      <c r="APM642" s="396"/>
      <c r="APN642" s="396"/>
      <c r="APO642" s="396"/>
      <c r="APP642" s="396"/>
      <c r="APQ642" s="396"/>
      <c r="APR642" s="396"/>
      <c r="APS642" s="396"/>
      <c r="APT642" s="396"/>
      <c r="APU642" s="396"/>
      <c r="APV642" s="396"/>
      <c r="APW642" s="396"/>
      <c r="APX642" s="396"/>
      <c r="APY642" s="396"/>
      <c r="APZ642" s="396"/>
      <c r="AQA642" s="396"/>
      <c r="AQB642" s="396"/>
      <c r="AQC642" s="396"/>
      <c r="AQD642" s="396"/>
      <c r="AQE642" s="396"/>
      <c r="AQF642" s="396"/>
      <c r="AQG642" s="396"/>
      <c r="AQH642" s="396"/>
      <c r="AQI642" s="396"/>
      <c r="AQJ642" s="396"/>
      <c r="AQK642" s="396"/>
      <c r="AQL642" s="396"/>
      <c r="AQM642" s="396"/>
      <c r="AQN642" s="396"/>
      <c r="AQO642" s="396"/>
      <c r="AQP642" s="396"/>
      <c r="AQQ642" s="396"/>
      <c r="AQR642" s="396"/>
      <c r="AQS642" s="396"/>
      <c r="AQT642" s="396"/>
      <c r="AQU642" s="396"/>
      <c r="AQV642" s="396"/>
      <c r="AQW642" s="396"/>
      <c r="AQX642" s="396"/>
      <c r="AQY642" s="396"/>
      <c r="AQZ642" s="396"/>
      <c r="ARA642" s="396"/>
      <c r="ARB642" s="396"/>
      <c r="ARC642" s="396"/>
      <c r="ARD642" s="396"/>
      <c r="ARE642" s="396"/>
      <c r="ARF642" s="396"/>
      <c r="ARG642" s="396"/>
      <c r="ARH642" s="396"/>
      <c r="ARI642" s="396"/>
      <c r="ARJ642" s="396"/>
      <c r="ARK642" s="396"/>
      <c r="ARL642" s="396"/>
      <c r="ARM642" s="396"/>
      <c r="ARN642" s="396"/>
      <c r="ARO642" s="396"/>
      <c r="ARP642" s="396"/>
      <c r="ARQ642" s="396"/>
      <c r="ARR642" s="396"/>
      <c r="ARS642" s="396"/>
      <c r="ART642" s="396"/>
      <c r="ARU642" s="396"/>
      <c r="ARV642" s="396"/>
      <c r="ARW642" s="396"/>
      <c r="ARX642" s="396"/>
      <c r="ARY642" s="396"/>
      <c r="ARZ642" s="396"/>
      <c r="ASA642" s="396"/>
      <c r="ASB642" s="396"/>
      <c r="ASC642" s="396"/>
      <c r="ASD642" s="396"/>
      <c r="ASE642" s="396"/>
      <c r="ASF642" s="396"/>
      <c r="ASG642" s="396"/>
      <c r="ASH642" s="396"/>
      <c r="ASI642" s="396"/>
      <c r="ASJ642" s="396"/>
      <c r="ASK642" s="396"/>
      <c r="ASL642" s="396"/>
      <c r="ASM642" s="396"/>
      <c r="ASN642" s="396"/>
      <c r="ASO642" s="396"/>
      <c r="ASP642" s="396"/>
      <c r="ASQ642" s="396"/>
      <c r="ASR642" s="396"/>
      <c r="ASS642" s="396"/>
      <c r="AST642" s="396"/>
      <c r="ASU642" s="396"/>
      <c r="ASV642" s="396"/>
      <c r="ASW642" s="396"/>
      <c r="ASX642" s="396"/>
      <c r="ASY642" s="396"/>
      <c r="ASZ642" s="396"/>
      <c r="ATA642" s="396"/>
      <c r="ATB642" s="396"/>
      <c r="ATC642" s="396"/>
      <c r="ATD642" s="396"/>
      <c r="ATE642" s="396"/>
      <c r="ATF642" s="396"/>
      <c r="ATG642" s="396"/>
      <c r="ATH642" s="396"/>
      <c r="ATI642" s="396"/>
      <c r="ATJ642" s="396"/>
      <c r="ATK642" s="396"/>
      <c r="ATL642" s="396"/>
      <c r="ATM642" s="396"/>
      <c r="ATN642" s="396"/>
      <c r="ATO642" s="396"/>
      <c r="ATP642" s="396"/>
      <c r="ATQ642" s="396"/>
      <c r="ATR642" s="396"/>
      <c r="ATS642" s="396"/>
      <c r="ATT642" s="396"/>
      <c r="ATU642" s="396"/>
      <c r="ATV642" s="396"/>
      <c r="ATW642" s="396"/>
      <c r="ATX642" s="396"/>
      <c r="ATY642" s="396"/>
      <c r="ATZ642" s="396"/>
      <c r="AUA642" s="396"/>
      <c r="AUB642" s="396"/>
      <c r="AUC642" s="396"/>
      <c r="AUD642" s="396"/>
      <c r="AUE642" s="396"/>
      <c r="AUF642" s="396"/>
      <c r="AUG642" s="396"/>
      <c r="AUH642" s="396"/>
      <c r="AUI642" s="396"/>
      <c r="AUJ642" s="396"/>
      <c r="AUK642" s="396"/>
      <c r="AUL642" s="396"/>
      <c r="AUM642" s="396"/>
      <c r="AUN642" s="396"/>
      <c r="AUO642" s="396"/>
      <c r="AUP642" s="396"/>
      <c r="AUQ642" s="396"/>
      <c r="AUR642" s="396"/>
      <c r="AUS642" s="396"/>
      <c r="AUT642" s="396"/>
      <c r="AUU642" s="396"/>
      <c r="AUV642" s="396"/>
      <c r="AUW642" s="396"/>
      <c r="AUX642" s="396"/>
      <c r="AUY642" s="396"/>
      <c r="AUZ642" s="396"/>
      <c r="AVA642" s="396"/>
      <c r="AVB642" s="396"/>
      <c r="AVC642" s="396"/>
      <c r="AVD642" s="396"/>
      <c r="AVE642" s="396"/>
      <c r="AVF642" s="396"/>
      <c r="AVG642" s="396"/>
      <c r="AVH642" s="396"/>
      <c r="AVI642" s="396"/>
      <c r="AVJ642" s="396"/>
      <c r="AVK642" s="396"/>
      <c r="AVL642" s="396"/>
      <c r="AVM642" s="396"/>
      <c r="AVN642" s="396"/>
      <c r="AVO642" s="396"/>
      <c r="AVP642" s="396"/>
      <c r="AVQ642" s="396"/>
      <c r="AVR642" s="396"/>
      <c r="AVS642" s="396"/>
      <c r="AVT642" s="396"/>
      <c r="AVU642" s="396"/>
      <c r="AVV642" s="396"/>
      <c r="AVW642" s="396"/>
      <c r="AVX642" s="396"/>
      <c r="AVY642" s="396"/>
      <c r="AVZ642" s="396"/>
      <c r="AWA642" s="396"/>
      <c r="AWB642" s="396"/>
      <c r="AWC642" s="396"/>
      <c r="AWD642" s="396"/>
      <c r="AWE642" s="396"/>
      <c r="AWF642" s="396"/>
      <c r="AWG642" s="396"/>
      <c r="AWH642" s="396"/>
      <c r="AWI642" s="396"/>
      <c r="AWJ642" s="396"/>
      <c r="AWK642" s="396"/>
      <c r="AWL642" s="396"/>
      <c r="AWM642" s="396"/>
      <c r="AWN642" s="396"/>
      <c r="AWO642" s="396"/>
      <c r="AWP642" s="396"/>
      <c r="AWQ642" s="396"/>
      <c r="AWR642" s="396"/>
      <c r="AWS642" s="396"/>
      <c r="AWT642" s="396"/>
      <c r="AWU642" s="396"/>
      <c r="AWV642" s="396"/>
      <c r="AWW642" s="396"/>
      <c r="AWX642" s="396"/>
      <c r="AWY642" s="396"/>
      <c r="AWZ642" s="396"/>
      <c r="AXA642" s="396"/>
      <c r="AXB642" s="396"/>
      <c r="AXC642" s="396"/>
      <c r="AXD642" s="396"/>
      <c r="AXE642" s="396"/>
      <c r="AXF642" s="396"/>
      <c r="AXG642" s="396"/>
      <c r="AXH642" s="396"/>
      <c r="AXI642" s="396"/>
      <c r="AXJ642" s="396"/>
      <c r="AXK642" s="396"/>
      <c r="AXL642" s="396"/>
      <c r="AXM642" s="396"/>
      <c r="AXN642" s="396"/>
      <c r="AXO642" s="396"/>
      <c r="AXP642" s="396"/>
      <c r="AXQ642" s="396"/>
      <c r="AXR642" s="396"/>
      <c r="AXS642" s="396"/>
      <c r="AXT642" s="396"/>
      <c r="AXU642" s="396"/>
      <c r="AXV642" s="396"/>
      <c r="AXW642" s="396"/>
      <c r="AXX642" s="396"/>
      <c r="AXY642" s="396"/>
      <c r="AXZ642" s="396"/>
      <c r="AYA642" s="396"/>
      <c r="AYB642" s="396"/>
      <c r="AYC642" s="396"/>
      <c r="AYD642" s="396"/>
      <c r="AYE642" s="396"/>
      <c r="AYF642" s="396"/>
      <c r="AYG642" s="396"/>
      <c r="AYH642" s="396"/>
      <c r="AYI642" s="396"/>
      <c r="AYJ642" s="396"/>
      <c r="AYK642" s="396"/>
      <c r="AYL642" s="396"/>
      <c r="AYM642" s="396"/>
      <c r="AYN642" s="396"/>
      <c r="AYO642" s="396"/>
      <c r="AYP642" s="396"/>
      <c r="AYQ642" s="396"/>
      <c r="AYR642" s="396"/>
      <c r="AYS642" s="396"/>
      <c r="AYT642" s="396"/>
      <c r="AYU642" s="396"/>
      <c r="AYV642" s="396"/>
      <c r="AYW642" s="396"/>
      <c r="AYX642" s="396"/>
      <c r="AYY642" s="396"/>
      <c r="AYZ642" s="396"/>
      <c r="AZA642" s="396"/>
      <c r="AZB642" s="396"/>
      <c r="AZC642" s="396"/>
      <c r="AZD642" s="396"/>
      <c r="AZE642" s="396"/>
      <c r="AZF642" s="396"/>
      <c r="AZG642" s="396"/>
      <c r="AZH642" s="396"/>
      <c r="AZI642" s="396"/>
      <c r="AZJ642" s="396"/>
      <c r="AZK642" s="396"/>
      <c r="AZL642" s="396"/>
      <c r="AZM642" s="396"/>
      <c r="AZN642" s="396"/>
      <c r="AZO642" s="396"/>
      <c r="AZP642" s="396"/>
      <c r="AZQ642" s="396"/>
      <c r="AZR642" s="396"/>
      <c r="AZS642" s="396"/>
      <c r="AZT642" s="396"/>
      <c r="AZU642" s="396"/>
      <c r="AZV642" s="396"/>
      <c r="AZW642" s="396"/>
      <c r="AZX642" s="396"/>
      <c r="AZY642" s="396"/>
      <c r="AZZ642" s="396"/>
      <c r="BAA642" s="396"/>
      <c r="BAB642" s="396"/>
      <c r="BAC642" s="396"/>
      <c r="BAD642" s="396"/>
      <c r="BAE642" s="396"/>
      <c r="BAF642" s="396"/>
      <c r="BAG642" s="396"/>
      <c r="BAH642" s="396"/>
      <c r="BAI642" s="396"/>
      <c r="BAJ642" s="396"/>
      <c r="BAK642" s="396"/>
      <c r="BAL642" s="396"/>
      <c r="BAM642" s="396"/>
      <c r="BAN642" s="396"/>
      <c r="BAO642" s="396"/>
      <c r="BAP642" s="396"/>
      <c r="BAQ642" s="396"/>
      <c r="BAR642" s="396"/>
      <c r="BAS642" s="396"/>
      <c r="BAT642" s="396"/>
      <c r="BAU642" s="396"/>
      <c r="BAV642" s="396"/>
      <c r="BAW642" s="396"/>
      <c r="BAX642" s="396"/>
      <c r="BAY642" s="396"/>
      <c r="BAZ642" s="396"/>
      <c r="BBA642" s="396"/>
      <c r="BBB642" s="396"/>
      <c r="BBC642" s="396"/>
      <c r="BBD642" s="396"/>
      <c r="BBE642" s="396"/>
      <c r="BBF642" s="396"/>
      <c r="BBG642" s="396"/>
      <c r="BBH642" s="396"/>
      <c r="BBI642" s="396"/>
      <c r="BBJ642" s="396"/>
      <c r="BBK642" s="396"/>
      <c r="BBL642" s="396"/>
      <c r="BBM642" s="396"/>
      <c r="BBN642" s="396"/>
      <c r="BBO642" s="396"/>
      <c r="BBP642" s="396"/>
      <c r="BBQ642" s="396"/>
      <c r="BBR642" s="396"/>
      <c r="BBS642" s="396"/>
      <c r="BBT642" s="396"/>
      <c r="BBU642" s="396"/>
      <c r="BBV642" s="396"/>
      <c r="BBW642" s="396"/>
      <c r="BBX642" s="396"/>
      <c r="BBY642" s="396"/>
      <c r="BBZ642" s="396"/>
      <c r="BCA642" s="396"/>
      <c r="BCB642" s="396"/>
      <c r="BCC642" s="396"/>
      <c r="BCD642" s="396"/>
      <c r="BCE642" s="396"/>
      <c r="BCF642" s="396"/>
      <c r="BCG642" s="396"/>
      <c r="BCH642" s="396"/>
      <c r="BCI642" s="396"/>
      <c r="BCJ642" s="396"/>
      <c r="BCK642" s="396"/>
      <c r="BCL642" s="396"/>
      <c r="BCM642" s="396"/>
      <c r="BCN642" s="396"/>
      <c r="BCO642" s="396"/>
      <c r="BCP642" s="396"/>
      <c r="BCQ642" s="396"/>
      <c r="BCR642" s="396"/>
      <c r="BCS642" s="396"/>
      <c r="BCT642" s="396"/>
      <c r="BCU642" s="396"/>
      <c r="BCV642" s="396"/>
      <c r="BCW642" s="396"/>
      <c r="BCX642" s="396"/>
      <c r="BCY642" s="396"/>
      <c r="BCZ642" s="396"/>
      <c r="BDA642" s="396"/>
      <c r="BDB642" s="396"/>
      <c r="BDC642" s="396"/>
      <c r="BDD642" s="396"/>
      <c r="BDE642" s="396"/>
      <c r="BDF642" s="396"/>
      <c r="BDG642" s="396"/>
      <c r="BDH642" s="396"/>
      <c r="BDI642" s="396"/>
      <c r="BDJ642" s="396"/>
      <c r="BDK642" s="396"/>
      <c r="BDL642" s="396"/>
      <c r="BDM642" s="396"/>
      <c r="BDN642" s="396"/>
      <c r="BDO642" s="396"/>
      <c r="BDP642" s="396"/>
      <c r="BDQ642" s="396"/>
      <c r="BDR642" s="396"/>
      <c r="BDS642" s="396"/>
      <c r="BDT642" s="396"/>
      <c r="BDU642" s="396"/>
      <c r="BDV642" s="396"/>
      <c r="BDW642" s="396"/>
      <c r="BDX642" s="396"/>
      <c r="BDY642" s="396"/>
      <c r="BDZ642" s="396"/>
      <c r="BEA642" s="396"/>
      <c r="BEB642" s="396"/>
      <c r="BEC642" s="396"/>
      <c r="BED642" s="396"/>
      <c r="BEE642" s="396"/>
      <c r="BEF642" s="396"/>
      <c r="BEG642" s="396"/>
      <c r="BEH642" s="396"/>
      <c r="BEI642" s="396"/>
      <c r="BEJ642" s="396"/>
      <c r="BEK642" s="396"/>
      <c r="BEL642" s="396"/>
      <c r="BEM642" s="396"/>
      <c r="BEN642" s="396"/>
      <c r="BEO642" s="396"/>
      <c r="BEP642" s="396"/>
      <c r="BEQ642" s="396"/>
      <c r="BER642" s="396"/>
      <c r="BES642" s="396"/>
      <c r="BET642" s="396"/>
      <c r="BEU642" s="396"/>
      <c r="BEV642" s="396"/>
      <c r="BEW642" s="396"/>
      <c r="BEX642" s="396"/>
      <c r="BEY642" s="396"/>
      <c r="BEZ642" s="396"/>
      <c r="BFA642" s="396"/>
      <c r="BFB642" s="396"/>
      <c r="BFC642" s="396"/>
      <c r="BFD642" s="396"/>
      <c r="BFE642" s="396"/>
      <c r="BFF642" s="396"/>
      <c r="BFG642" s="396"/>
      <c r="BFH642" s="396"/>
      <c r="BFI642" s="396"/>
      <c r="BFJ642" s="396"/>
      <c r="BFK642" s="396"/>
      <c r="BFL642" s="396"/>
      <c r="BFM642" s="396"/>
      <c r="BFN642" s="396"/>
      <c r="BFO642" s="396"/>
      <c r="BFP642" s="396"/>
      <c r="BFQ642" s="396"/>
      <c r="BFR642" s="396"/>
      <c r="BFS642" s="396"/>
      <c r="BFT642" s="396"/>
      <c r="BFU642" s="396"/>
      <c r="BFV642" s="396"/>
      <c r="BFW642" s="396"/>
      <c r="BFX642" s="396"/>
      <c r="BFY642" s="396"/>
      <c r="BFZ642" s="396"/>
      <c r="BGA642" s="396"/>
      <c r="BGB642" s="396"/>
      <c r="BGC642" s="396"/>
      <c r="BGD642" s="396"/>
      <c r="BGE642" s="396"/>
      <c r="BGF642" s="396"/>
      <c r="BGG642" s="396"/>
      <c r="BGH642" s="396"/>
      <c r="BGI642" s="396"/>
      <c r="BGJ642" s="396"/>
      <c r="BGK642" s="396"/>
      <c r="BGL642" s="396"/>
      <c r="BGM642" s="396"/>
      <c r="BGN642" s="396"/>
      <c r="BGO642" s="396"/>
      <c r="BGP642" s="396"/>
      <c r="BGQ642" s="396"/>
      <c r="BGR642" s="396"/>
      <c r="BGS642" s="396"/>
      <c r="BGT642" s="396"/>
      <c r="BGU642" s="396"/>
      <c r="BGV642" s="396"/>
      <c r="BGW642" s="396"/>
      <c r="BGX642" s="396"/>
      <c r="BGY642" s="396"/>
      <c r="BGZ642" s="396"/>
      <c r="BHA642" s="396"/>
      <c r="BHB642" s="396"/>
      <c r="BHC642" s="396"/>
      <c r="BHD642" s="396"/>
      <c r="BHE642" s="396"/>
      <c r="BHF642" s="396"/>
      <c r="BHG642" s="396"/>
      <c r="BHH642" s="396"/>
      <c r="BHI642" s="396"/>
      <c r="BHJ642" s="396"/>
      <c r="BHK642" s="396"/>
      <c r="BHL642" s="396"/>
      <c r="BHM642" s="396"/>
      <c r="BHN642" s="396"/>
      <c r="BHO642" s="396"/>
      <c r="BHP642" s="396"/>
      <c r="BHQ642" s="396"/>
      <c r="BHR642" s="396"/>
      <c r="BHS642" s="396"/>
      <c r="BHT642" s="396"/>
      <c r="BHU642" s="396"/>
      <c r="BHV642" s="396"/>
      <c r="BHW642" s="396"/>
      <c r="BHX642" s="396"/>
      <c r="BHY642" s="396"/>
      <c r="BHZ642" s="396"/>
      <c r="BIA642" s="396"/>
      <c r="BIB642" s="396"/>
      <c r="BIC642" s="396"/>
      <c r="BID642" s="396"/>
      <c r="BIE642" s="396"/>
      <c r="BIF642" s="396"/>
      <c r="BIG642" s="396"/>
      <c r="BIH642" s="396"/>
      <c r="BII642" s="396"/>
      <c r="BIJ642" s="396"/>
      <c r="BIK642" s="396"/>
      <c r="BIL642" s="396"/>
      <c r="BIM642" s="396"/>
      <c r="BIN642" s="396"/>
      <c r="BIO642" s="396"/>
      <c r="BIP642" s="396"/>
      <c r="BIQ642" s="396"/>
      <c r="BIR642" s="396"/>
      <c r="BIS642" s="396"/>
      <c r="BIT642" s="396"/>
      <c r="BIU642" s="396"/>
      <c r="BIV642" s="396"/>
      <c r="BIW642" s="396"/>
      <c r="BIX642" s="396"/>
      <c r="BIY642" s="396"/>
      <c r="BIZ642" s="396"/>
      <c r="BJA642" s="396"/>
      <c r="BJB642" s="396"/>
      <c r="BJC642" s="396"/>
      <c r="BJD642" s="396"/>
      <c r="BJE642" s="396"/>
      <c r="BJF642" s="396"/>
      <c r="BJG642" s="396"/>
      <c r="BJH642" s="396"/>
      <c r="BJI642" s="396"/>
      <c r="BJJ642" s="396"/>
      <c r="BJK642" s="396"/>
      <c r="BJL642" s="396"/>
      <c r="BJM642" s="396"/>
      <c r="BJN642" s="396"/>
      <c r="BJO642" s="396"/>
      <c r="BJP642" s="396"/>
      <c r="BJQ642" s="396"/>
      <c r="BJR642" s="396"/>
      <c r="BJS642" s="396"/>
      <c r="BJT642" s="396"/>
      <c r="BJU642" s="396"/>
      <c r="BJV642" s="396"/>
      <c r="BJW642" s="396"/>
      <c r="BJX642" s="396"/>
      <c r="BJY642" s="396"/>
      <c r="BJZ642" s="396"/>
      <c r="BKA642" s="396"/>
      <c r="BKB642" s="396"/>
      <c r="BKC642" s="396"/>
      <c r="BKD642" s="396"/>
      <c r="BKE642" s="396"/>
      <c r="BKF642" s="396"/>
      <c r="BKG642" s="396"/>
      <c r="BKH642" s="396"/>
      <c r="BKI642" s="396"/>
      <c r="BKJ642" s="396"/>
      <c r="BKK642" s="396"/>
      <c r="BKL642" s="396"/>
      <c r="BKM642" s="396"/>
      <c r="BKN642" s="396"/>
      <c r="BKO642" s="396"/>
      <c r="BKP642" s="396"/>
      <c r="BKQ642" s="396"/>
      <c r="BKR642" s="396"/>
      <c r="BKS642" s="396"/>
      <c r="BKT642" s="396"/>
      <c r="BKU642" s="396"/>
      <c r="BKV642" s="396"/>
      <c r="BKW642" s="396"/>
      <c r="BKX642" s="396"/>
      <c r="BKY642" s="396"/>
      <c r="BKZ642" s="396"/>
      <c r="BLA642" s="396"/>
      <c r="BLB642" s="396"/>
      <c r="BLC642" s="396"/>
      <c r="BLD642" s="396"/>
      <c r="BLE642" s="396"/>
      <c r="BLF642" s="396"/>
      <c r="BLG642" s="396"/>
      <c r="BLH642" s="396"/>
      <c r="BLI642" s="396"/>
      <c r="BLJ642" s="396"/>
      <c r="BLK642" s="396"/>
      <c r="BLL642" s="396"/>
      <c r="BLM642" s="396"/>
      <c r="BLN642" s="396"/>
      <c r="BLO642" s="396"/>
      <c r="BLP642" s="396"/>
      <c r="BLQ642" s="396"/>
      <c r="BLR642" s="396"/>
      <c r="BLS642" s="396"/>
      <c r="BLT642" s="396"/>
      <c r="BLU642" s="396"/>
      <c r="BLV642" s="396"/>
      <c r="BLW642" s="396"/>
      <c r="BLX642" s="396"/>
      <c r="BLY642" s="396"/>
      <c r="BLZ642" s="396"/>
      <c r="BMA642" s="396"/>
      <c r="BMB642" s="396"/>
      <c r="BMC642" s="396"/>
      <c r="BMD642" s="396"/>
      <c r="BME642" s="396"/>
      <c r="BMF642" s="396"/>
      <c r="BMG642" s="396"/>
      <c r="BMH642" s="396"/>
      <c r="BMI642" s="396"/>
      <c r="BMJ642" s="396"/>
      <c r="BMK642" s="396"/>
      <c r="BML642" s="396"/>
      <c r="BMM642" s="396"/>
      <c r="BMN642" s="396"/>
      <c r="BMO642" s="396"/>
      <c r="BMP642" s="396"/>
      <c r="BMQ642" s="396"/>
      <c r="BMR642" s="396"/>
      <c r="BMS642" s="396"/>
      <c r="BMT642" s="396"/>
      <c r="BMU642" s="396"/>
      <c r="BMV642" s="396"/>
      <c r="BMW642" s="396"/>
      <c r="BMX642" s="396"/>
      <c r="BMY642" s="396"/>
      <c r="BMZ642" s="396"/>
      <c r="BNA642" s="396"/>
      <c r="BNB642" s="396"/>
      <c r="BNC642" s="396"/>
      <c r="BND642" s="396"/>
      <c r="BNE642" s="396"/>
      <c r="BNF642" s="396"/>
      <c r="BNG642" s="396"/>
      <c r="BNH642" s="396"/>
      <c r="BNI642" s="396"/>
      <c r="BNJ642" s="396"/>
      <c r="BNK642" s="396"/>
      <c r="BNL642" s="396"/>
      <c r="BNM642" s="396"/>
      <c r="BNN642" s="396"/>
      <c r="BNO642" s="396"/>
      <c r="BNP642" s="396"/>
      <c r="BNQ642" s="396"/>
      <c r="BNR642" s="396"/>
      <c r="BNS642" s="396"/>
      <c r="BNT642" s="396"/>
      <c r="BNU642" s="396"/>
      <c r="BNV642" s="396"/>
      <c r="BNW642" s="396"/>
      <c r="BNX642" s="396"/>
      <c r="BNY642" s="396"/>
      <c r="BNZ642" s="396"/>
      <c r="BOA642" s="396"/>
      <c r="BOB642" s="396"/>
      <c r="BOC642" s="396"/>
      <c r="BOD642" s="396"/>
      <c r="BOE642" s="396"/>
      <c r="BOF642" s="396"/>
      <c r="BOG642" s="396"/>
      <c r="BOH642" s="396"/>
      <c r="BOI642" s="396"/>
      <c r="BOJ642" s="396"/>
      <c r="BOK642" s="396"/>
      <c r="BOL642" s="396"/>
      <c r="BOM642" s="396"/>
      <c r="BON642" s="396"/>
      <c r="BOO642" s="396"/>
      <c r="BOP642" s="396"/>
      <c r="BOQ642" s="396"/>
      <c r="BOR642" s="396"/>
      <c r="BOS642" s="396"/>
      <c r="BOT642" s="396"/>
      <c r="BOU642" s="396"/>
      <c r="BOV642" s="396"/>
      <c r="BOW642" s="396"/>
      <c r="BOX642" s="396"/>
      <c r="BOY642" s="396"/>
      <c r="BOZ642" s="396"/>
      <c r="BPA642" s="396"/>
      <c r="BPB642" s="396"/>
      <c r="BPC642" s="396"/>
      <c r="BPD642" s="396"/>
      <c r="BPE642" s="396"/>
      <c r="BPF642" s="396"/>
      <c r="BPG642" s="396"/>
      <c r="BPH642" s="396"/>
      <c r="BPI642" s="396"/>
      <c r="BPJ642" s="396"/>
      <c r="BPK642" s="396"/>
      <c r="BPL642" s="396"/>
      <c r="BPM642" s="396"/>
      <c r="BPN642" s="396"/>
      <c r="BPO642" s="396"/>
      <c r="BPP642" s="396"/>
      <c r="BPQ642" s="396"/>
      <c r="BPR642" s="396"/>
      <c r="BPS642" s="396"/>
      <c r="BPT642" s="396"/>
      <c r="BPU642" s="396"/>
      <c r="BPV642" s="396"/>
      <c r="BPW642" s="396"/>
      <c r="BPX642" s="396"/>
      <c r="BPY642" s="396"/>
      <c r="BPZ642" s="396"/>
      <c r="BQA642" s="396"/>
      <c r="BQB642" s="396"/>
      <c r="BQC642" s="396"/>
      <c r="BQD642" s="396"/>
      <c r="BQE642" s="396"/>
      <c r="BQF642" s="396"/>
      <c r="BQG642" s="396"/>
      <c r="BQH642" s="396"/>
      <c r="BQI642" s="396"/>
      <c r="BQJ642" s="396"/>
      <c r="BQK642" s="396"/>
      <c r="BQL642" s="396"/>
      <c r="BQM642" s="396"/>
      <c r="BQN642" s="396"/>
      <c r="BQO642" s="396"/>
      <c r="BQP642" s="396"/>
      <c r="BQQ642" s="396"/>
      <c r="BQR642" s="396"/>
      <c r="BQS642" s="396"/>
      <c r="BQT642" s="396"/>
      <c r="BQU642" s="396"/>
      <c r="BQV642" s="396"/>
      <c r="BQW642" s="396"/>
      <c r="BQX642" s="396"/>
      <c r="BQY642" s="396"/>
      <c r="BQZ642" s="396"/>
      <c r="BRA642" s="396"/>
      <c r="BRB642" s="396"/>
      <c r="BRC642" s="396"/>
      <c r="BRD642" s="396"/>
      <c r="BRE642" s="396"/>
      <c r="BRF642" s="396"/>
      <c r="BRG642" s="396"/>
      <c r="BRH642" s="396"/>
      <c r="BRI642" s="396"/>
      <c r="BRJ642" s="396"/>
      <c r="BRK642" s="396"/>
      <c r="BRL642" s="396"/>
      <c r="BRM642" s="396"/>
      <c r="BRN642" s="396"/>
      <c r="BRO642" s="396"/>
      <c r="BRP642" s="396"/>
      <c r="BRQ642" s="396"/>
      <c r="BRR642" s="396"/>
      <c r="BRS642" s="396"/>
      <c r="BRT642" s="396"/>
      <c r="BRU642" s="396"/>
      <c r="BRV642" s="396"/>
      <c r="BRW642" s="396"/>
      <c r="BRX642" s="396"/>
      <c r="BRY642" s="396"/>
      <c r="BRZ642" s="396"/>
      <c r="BSA642" s="396"/>
      <c r="BSB642" s="396"/>
      <c r="BSC642" s="396"/>
      <c r="BSD642" s="396"/>
      <c r="BSE642" s="396"/>
      <c r="BSF642" s="396"/>
      <c r="BSG642" s="396"/>
      <c r="BSH642" s="396"/>
      <c r="BSI642" s="396"/>
      <c r="BSJ642" s="396"/>
      <c r="BSK642" s="396"/>
      <c r="BSL642" s="396"/>
      <c r="BSM642" s="396"/>
      <c r="BSN642" s="396"/>
      <c r="BSO642" s="396"/>
      <c r="BSP642" s="396"/>
      <c r="BSQ642" s="396"/>
      <c r="BSR642" s="396"/>
      <c r="BSS642" s="396"/>
      <c r="BST642" s="396"/>
      <c r="BSU642" s="396"/>
      <c r="BSV642" s="396"/>
      <c r="BSW642" s="396"/>
      <c r="BSX642" s="396"/>
      <c r="BSY642" s="396"/>
      <c r="BSZ642" s="396"/>
      <c r="BTA642" s="396"/>
      <c r="BTB642" s="396"/>
      <c r="BTC642" s="396"/>
      <c r="BTD642" s="396"/>
      <c r="BTE642" s="396"/>
      <c r="BTF642" s="396"/>
      <c r="BTG642" s="396"/>
      <c r="BTH642" s="396"/>
      <c r="BTI642" s="396"/>
      <c r="BTJ642" s="396"/>
      <c r="BTK642" s="396"/>
      <c r="BTL642" s="396"/>
      <c r="BTM642" s="396"/>
      <c r="BTN642" s="396"/>
      <c r="BTO642" s="396"/>
      <c r="BTP642" s="396"/>
      <c r="BTQ642" s="396"/>
      <c r="BTR642" s="396"/>
      <c r="BTS642" s="396"/>
      <c r="BTT642" s="396"/>
      <c r="BTU642" s="396"/>
      <c r="BTV642" s="396"/>
      <c r="BTW642" s="396"/>
      <c r="BTX642" s="396"/>
      <c r="BTY642" s="396"/>
      <c r="BTZ642" s="396"/>
      <c r="BUA642" s="396"/>
      <c r="BUB642" s="396"/>
      <c r="BUC642" s="396"/>
      <c r="BUD642" s="396"/>
      <c r="BUE642" s="396"/>
      <c r="BUF642" s="396"/>
      <c r="BUG642" s="396"/>
      <c r="BUH642" s="396"/>
      <c r="BUI642" s="396"/>
      <c r="BUJ642" s="396"/>
      <c r="BUK642" s="396"/>
      <c r="BUL642" s="396"/>
      <c r="BUM642" s="396"/>
      <c r="BUN642" s="396"/>
      <c r="BUO642" s="396"/>
      <c r="BUP642" s="396"/>
      <c r="BUQ642" s="396"/>
      <c r="BUR642" s="396"/>
      <c r="BUS642" s="396"/>
      <c r="BUT642" s="396"/>
      <c r="BUU642" s="396"/>
      <c r="BUV642" s="396"/>
      <c r="BUW642" s="396"/>
      <c r="BUX642" s="396"/>
      <c r="BUY642" s="396"/>
      <c r="BUZ642" s="396"/>
      <c r="BVA642" s="396"/>
      <c r="BVB642" s="396"/>
      <c r="BVC642" s="396"/>
      <c r="BVD642" s="396"/>
      <c r="BVE642" s="396"/>
      <c r="BVF642" s="396"/>
      <c r="BVG642" s="396"/>
      <c r="BVH642" s="396"/>
      <c r="BVI642" s="396"/>
      <c r="BVJ642" s="396"/>
      <c r="BVK642" s="396"/>
      <c r="BVL642" s="396"/>
      <c r="BVM642" s="396"/>
      <c r="BVN642" s="396"/>
      <c r="BVO642" s="396"/>
      <c r="BVP642" s="396"/>
      <c r="BVQ642" s="396"/>
      <c r="BVR642" s="396"/>
      <c r="BVS642" s="396"/>
      <c r="BVT642" s="396"/>
      <c r="BVU642" s="396"/>
      <c r="BVV642" s="396"/>
      <c r="BVW642" s="396"/>
      <c r="BVX642" s="396"/>
      <c r="BVY642" s="396"/>
      <c r="BVZ642" s="396"/>
      <c r="BWA642" s="396"/>
      <c r="BWB642" s="396"/>
      <c r="BWC642" s="396"/>
      <c r="BWD642" s="396"/>
      <c r="BWE642" s="396"/>
      <c r="BWF642" s="396"/>
      <c r="BWG642" s="396"/>
      <c r="BWH642" s="396"/>
      <c r="BWI642" s="396"/>
      <c r="BWJ642" s="396"/>
      <c r="BWK642" s="396"/>
      <c r="BWL642" s="396"/>
      <c r="BWM642" s="396"/>
      <c r="BWN642" s="396"/>
      <c r="BWO642" s="396"/>
      <c r="BWP642" s="396"/>
      <c r="BWQ642" s="396"/>
      <c r="BWR642" s="396"/>
      <c r="BWS642" s="396"/>
      <c r="BWT642" s="396"/>
      <c r="BWU642" s="396"/>
      <c r="BWV642" s="396"/>
      <c r="BWW642" s="396"/>
      <c r="BWX642" s="396"/>
      <c r="BWY642" s="396"/>
      <c r="BWZ642" s="396"/>
      <c r="BXA642" s="396"/>
      <c r="BXB642" s="396"/>
      <c r="BXC642" s="396"/>
      <c r="BXD642" s="396"/>
      <c r="BXE642" s="396"/>
      <c r="BXF642" s="396"/>
      <c r="BXG642" s="396"/>
      <c r="BXH642" s="396"/>
      <c r="BXI642" s="396"/>
      <c r="BXJ642" s="396"/>
      <c r="BXK642" s="396"/>
      <c r="BXL642" s="396"/>
      <c r="BXM642" s="396"/>
      <c r="BXN642" s="396"/>
      <c r="BXO642" s="396"/>
      <c r="BXP642" s="396"/>
      <c r="BXQ642" s="396"/>
      <c r="BXR642" s="396"/>
      <c r="BXS642" s="396"/>
      <c r="BXT642" s="396"/>
      <c r="BXU642" s="396"/>
      <c r="BXV642" s="396"/>
      <c r="BXW642" s="396"/>
      <c r="BXX642" s="396"/>
      <c r="BXY642" s="396"/>
      <c r="BXZ642" s="396"/>
      <c r="BYA642" s="396"/>
      <c r="BYB642" s="396"/>
      <c r="BYC642" s="396"/>
      <c r="BYD642" s="396"/>
      <c r="BYE642" s="396"/>
      <c r="BYF642" s="396"/>
      <c r="BYG642" s="396"/>
      <c r="BYH642" s="396"/>
      <c r="BYI642" s="396"/>
      <c r="BYJ642" s="396"/>
      <c r="BYK642" s="396"/>
      <c r="BYL642" s="396"/>
      <c r="BYM642" s="396"/>
      <c r="BYN642" s="396"/>
      <c r="BYO642" s="396"/>
      <c r="BYP642" s="396"/>
      <c r="BYQ642" s="396"/>
      <c r="BYR642" s="396"/>
      <c r="BYS642" s="396"/>
      <c r="BYT642" s="396"/>
      <c r="BYU642" s="396"/>
      <c r="BYV642" s="396"/>
      <c r="BYW642" s="396"/>
      <c r="BYX642" s="396"/>
      <c r="BYY642" s="396"/>
      <c r="BYZ642" s="396"/>
      <c r="BZA642" s="396"/>
      <c r="BZB642" s="396"/>
      <c r="BZC642" s="396"/>
      <c r="BZD642" s="396"/>
      <c r="BZE642" s="396"/>
      <c r="BZF642" s="396"/>
      <c r="BZG642" s="396"/>
      <c r="BZH642" s="396"/>
      <c r="BZI642" s="396"/>
      <c r="BZJ642" s="396"/>
      <c r="BZK642" s="396"/>
      <c r="BZL642" s="396"/>
      <c r="BZM642" s="396"/>
      <c r="BZN642" s="396"/>
      <c r="BZO642" s="396"/>
      <c r="BZP642" s="396"/>
      <c r="BZQ642" s="396"/>
      <c r="BZR642" s="396"/>
      <c r="BZS642" s="396"/>
      <c r="BZT642" s="396"/>
      <c r="BZU642" s="396"/>
      <c r="BZV642" s="396"/>
      <c r="BZW642" s="396"/>
      <c r="BZX642" s="396"/>
      <c r="BZY642" s="396"/>
      <c r="BZZ642" s="396"/>
      <c r="CAA642" s="396"/>
      <c r="CAB642" s="396"/>
      <c r="CAC642" s="396"/>
      <c r="CAD642" s="396"/>
      <c r="CAE642" s="396"/>
      <c r="CAF642" s="396"/>
      <c r="CAG642" s="396"/>
      <c r="CAH642" s="396"/>
      <c r="CAI642" s="396"/>
      <c r="CAJ642" s="396"/>
      <c r="CAK642" s="396"/>
      <c r="CAL642" s="396"/>
      <c r="CAM642" s="396"/>
      <c r="CAN642" s="396"/>
      <c r="CAO642" s="396"/>
      <c r="CAP642" s="396"/>
      <c r="CAQ642" s="396"/>
      <c r="CAR642" s="396"/>
      <c r="CAS642" s="396"/>
      <c r="CAT642" s="396"/>
      <c r="CAU642" s="396"/>
      <c r="CAV642" s="396"/>
      <c r="CAW642" s="396"/>
      <c r="CAX642" s="396"/>
      <c r="CAY642" s="396"/>
      <c r="CAZ642" s="396"/>
      <c r="CBA642" s="396"/>
      <c r="CBB642" s="396"/>
      <c r="CBC642" s="396"/>
      <c r="CBD642" s="396"/>
      <c r="CBE642" s="396"/>
      <c r="CBF642" s="396"/>
      <c r="CBG642" s="396"/>
      <c r="CBH642" s="396"/>
      <c r="CBI642" s="396"/>
      <c r="CBJ642" s="396"/>
      <c r="CBK642" s="396"/>
      <c r="CBL642" s="396"/>
      <c r="CBM642" s="396"/>
      <c r="CBN642" s="396"/>
      <c r="CBO642" s="396"/>
      <c r="CBP642" s="396"/>
      <c r="CBQ642" s="396"/>
      <c r="CBR642" s="396"/>
      <c r="CBS642" s="396"/>
      <c r="CBT642" s="396"/>
      <c r="CBU642" s="396"/>
      <c r="CBV642" s="396"/>
      <c r="CBW642" s="396"/>
      <c r="CBX642" s="396"/>
      <c r="CBY642" s="396"/>
      <c r="CBZ642" s="396"/>
      <c r="CCA642" s="396"/>
      <c r="CCB642" s="396"/>
      <c r="CCC642" s="396"/>
      <c r="CCD642" s="396"/>
      <c r="CCE642" s="396"/>
      <c r="CCF642" s="396"/>
      <c r="CCG642" s="396"/>
      <c r="CCH642" s="396"/>
      <c r="CCI642" s="396"/>
      <c r="CCJ642" s="396"/>
      <c r="CCK642" s="396"/>
      <c r="CCL642" s="396"/>
      <c r="CCM642" s="396"/>
      <c r="CCN642" s="396"/>
      <c r="CCO642" s="396"/>
      <c r="CCP642" s="396"/>
      <c r="CCQ642" s="396"/>
      <c r="CCR642" s="396"/>
      <c r="CCS642" s="396"/>
      <c r="CCT642" s="396"/>
      <c r="CCU642" s="396"/>
      <c r="CCV642" s="396"/>
      <c r="CCW642" s="396"/>
      <c r="CCX642" s="396"/>
      <c r="CCY642" s="396"/>
      <c r="CCZ642" s="396"/>
      <c r="CDA642" s="396"/>
      <c r="CDB642" s="396"/>
      <c r="CDC642" s="396"/>
      <c r="CDD642" s="396"/>
      <c r="CDE642" s="396"/>
      <c r="CDF642" s="396"/>
      <c r="CDG642" s="396"/>
      <c r="CDH642" s="396"/>
      <c r="CDI642" s="396"/>
      <c r="CDJ642" s="396"/>
      <c r="CDK642" s="396"/>
      <c r="CDL642" s="396"/>
      <c r="CDM642" s="396"/>
      <c r="CDN642" s="396"/>
      <c r="CDO642" s="396"/>
      <c r="CDP642" s="396"/>
      <c r="CDQ642" s="396"/>
      <c r="CDR642" s="396"/>
      <c r="CDS642" s="396"/>
      <c r="CDT642" s="396"/>
      <c r="CDU642" s="396"/>
      <c r="CDV642" s="396"/>
      <c r="CDW642" s="396"/>
      <c r="CDX642" s="396"/>
      <c r="CDY642" s="396"/>
      <c r="CDZ642" s="396"/>
      <c r="CEA642" s="396"/>
      <c r="CEB642" s="396"/>
      <c r="CEC642" s="396"/>
      <c r="CED642" s="396"/>
      <c r="CEE642" s="396"/>
      <c r="CEF642" s="396"/>
      <c r="CEG642" s="396"/>
      <c r="CEH642" s="396"/>
      <c r="CEI642" s="396"/>
      <c r="CEJ642" s="396"/>
      <c r="CEK642" s="396"/>
      <c r="CEL642" s="396"/>
      <c r="CEM642" s="396"/>
      <c r="CEN642" s="396"/>
      <c r="CEO642" s="396"/>
      <c r="CEP642" s="396"/>
      <c r="CEQ642" s="396"/>
      <c r="CER642" s="396"/>
      <c r="CES642" s="396"/>
      <c r="CET642" s="396"/>
      <c r="CEU642" s="396"/>
      <c r="CEV642" s="396"/>
      <c r="CEW642" s="396"/>
      <c r="CEX642" s="396"/>
      <c r="CEY642" s="396"/>
      <c r="CEZ642" s="396"/>
      <c r="CFA642" s="396"/>
      <c r="CFB642" s="396"/>
      <c r="CFC642" s="396"/>
      <c r="CFD642" s="396"/>
      <c r="CFE642" s="396"/>
      <c r="CFF642" s="396"/>
      <c r="CFG642" s="396"/>
      <c r="CFH642" s="396"/>
      <c r="CFI642" s="396"/>
      <c r="CFJ642" s="396"/>
      <c r="CFK642" s="396"/>
      <c r="CFL642" s="396"/>
      <c r="CFM642" s="396"/>
      <c r="CFN642" s="396"/>
      <c r="CFO642" s="396"/>
      <c r="CFP642" s="396"/>
      <c r="CFQ642" s="396"/>
      <c r="CFR642" s="396"/>
      <c r="CFS642" s="396"/>
      <c r="CFT642" s="396"/>
      <c r="CFU642" s="396"/>
      <c r="CFV642" s="396"/>
      <c r="CFW642" s="396"/>
      <c r="CFX642" s="396"/>
      <c r="CFY642" s="396"/>
      <c r="CFZ642" s="396"/>
      <c r="CGA642" s="396"/>
      <c r="CGB642" s="396"/>
      <c r="CGC642" s="396"/>
      <c r="CGD642" s="396"/>
      <c r="CGE642" s="396"/>
      <c r="CGF642" s="396"/>
      <c r="CGG642" s="396"/>
      <c r="CGH642" s="396"/>
      <c r="CGI642" s="396"/>
      <c r="CGJ642" s="396"/>
      <c r="CGK642" s="396"/>
      <c r="CGL642" s="396"/>
      <c r="CGM642" s="396"/>
      <c r="CGN642" s="396"/>
      <c r="CGO642" s="396"/>
      <c r="CGP642" s="396"/>
      <c r="CGQ642" s="396"/>
      <c r="CGR642" s="396"/>
      <c r="CGS642" s="396"/>
      <c r="CGT642" s="396"/>
      <c r="CGU642" s="396"/>
      <c r="CGV642" s="396"/>
      <c r="CGW642" s="396"/>
      <c r="CGX642" s="396"/>
      <c r="CGY642" s="396"/>
      <c r="CGZ642" s="396"/>
      <c r="CHA642" s="396"/>
      <c r="CHB642" s="396"/>
      <c r="CHC642" s="396"/>
      <c r="CHD642" s="396"/>
      <c r="CHE642" s="396"/>
      <c r="CHF642" s="396"/>
      <c r="CHG642" s="396"/>
      <c r="CHH642" s="396"/>
      <c r="CHI642" s="396"/>
      <c r="CHJ642" s="396"/>
      <c r="CHK642" s="396"/>
      <c r="CHL642" s="396"/>
      <c r="CHM642" s="396"/>
      <c r="CHN642" s="396"/>
      <c r="CHO642" s="396"/>
      <c r="CHP642" s="396"/>
      <c r="CHQ642" s="396"/>
      <c r="CHR642" s="396"/>
      <c r="CHS642" s="396"/>
      <c r="CHT642" s="396"/>
      <c r="CHU642" s="396"/>
      <c r="CHV642" s="396"/>
      <c r="CHW642" s="396"/>
      <c r="CHX642" s="396"/>
      <c r="CHY642" s="396"/>
      <c r="CHZ642" s="396"/>
      <c r="CIA642" s="396"/>
      <c r="CIB642" s="396"/>
      <c r="CIC642" s="396"/>
      <c r="CID642" s="396"/>
      <c r="CIE642" s="396"/>
      <c r="CIF642" s="396"/>
      <c r="CIG642" s="396"/>
      <c r="CIH642" s="396"/>
      <c r="CII642" s="396"/>
      <c r="CIJ642" s="396"/>
      <c r="CIK642" s="396"/>
      <c r="CIL642" s="396"/>
      <c r="CIM642" s="396"/>
      <c r="CIN642" s="396"/>
      <c r="CIO642" s="396"/>
      <c r="CIP642" s="396"/>
      <c r="CIQ642" s="396"/>
      <c r="CIR642" s="396"/>
      <c r="CIS642" s="396"/>
      <c r="CIT642" s="396"/>
      <c r="CIU642" s="396"/>
      <c r="CIV642" s="396"/>
      <c r="CIW642" s="396"/>
      <c r="CIX642" s="396"/>
      <c r="CIY642" s="396"/>
      <c r="CIZ642" s="396"/>
      <c r="CJA642" s="396"/>
      <c r="CJB642" s="396"/>
      <c r="CJC642" s="396"/>
      <c r="CJD642" s="396"/>
      <c r="CJE642" s="396"/>
      <c r="CJF642" s="396"/>
      <c r="CJG642" s="396"/>
      <c r="CJH642" s="396"/>
      <c r="CJI642" s="396"/>
      <c r="CJJ642" s="396"/>
      <c r="CJK642" s="396"/>
      <c r="CJL642" s="396"/>
      <c r="CJM642" s="396"/>
      <c r="CJN642" s="396"/>
      <c r="CJO642" s="396"/>
      <c r="CJP642" s="396"/>
      <c r="CJQ642" s="396"/>
      <c r="CJR642" s="396"/>
      <c r="CJS642" s="396"/>
      <c r="CJT642" s="396"/>
      <c r="CJU642" s="396"/>
      <c r="CJV642" s="396"/>
      <c r="CJW642" s="396"/>
      <c r="CJX642" s="396"/>
      <c r="CJY642" s="396"/>
      <c r="CJZ642" s="396"/>
      <c r="CKA642" s="396"/>
      <c r="CKB642" s="396"/>
      <c r="CKC642" s="396"/>
      <c r="CKD642" s="396"/>
      <c r="CKE642" s="396"/>
      <c r="CKF642" s="396"/>
      <c r="CKG642" s="396"/>
      <c r="CKH642" s="396"/>
      <c r="CKI642" s="396"/>
      <c r="CKJ642" s="396"/>
      <c r="CKK642" s="396"/>
      <c r="CKL642" s="396"/>
      <c r="CKM642" s="396"/>
      <c r="CKN642" s="396"/>
      <c r="CKO642" s="396"/>
      <c r="CKP642" s="396"/>
      <c r="CKQ642" s="396"/>
      <c r="CKR642" s="396"/>
      <c r="CKS642" s="396"/>
      <c r="CKT642" s="396"/>
      <c r="CKU642" s="396"/>
      <c r="CKV642" s="396"/>
      <c r="CKW642" s="396"/>
      <c r="CKX642" s="396"/>
      <c r="CKY642" s="396"/>
      <c r="CKZ642" s="396"/>
      <c r="CLA642" s="396"/>
      <c r="CLB642" s="396"/>
      <c r="CLC642" s="396"/>
      <c r="CLD642" s="396"/>
      <c r="CLE642" s="396"/>
      <c r="CLF642" s="396"/>
      <c r="CLG642" s="396"/>
      <c r="CLH642" s="396"/>
      <c r="CLI642" s="396"/>
      <c r="CLJ642" s="396"/>
      <c r="CLK642" s="396"/>
      <c r="CLL642" s="396"/>
      <c r="CLM642" s="396"/>
      <c r="CLN642" s="396"/>
      <c r="CLO642" s="396"/>
      <c r="CLP642" s="396"/>
      <c r="CLQ642" s="396"/>
      <c r="CLR642" s="396"/>
      <c r="CLS642" s="396"/>
      <c r="CLT642" s="396"/>
      <c r="CLU642" s="396"/>
      <c r="CLV642" s="396"/>
      <c r="CLW642" s="396"/>
      <c r="CLX642" s="396"/>
      <c r="CLY642" s="396"/>
      <c r="CLZ642" s="396"/>
      <c r="CMA642" s="396"/>
      <c r="CMB642" s="396"/>
      <c r="CMC642" s="396"/>
      <c r="CMD642" s="396"/>
      <c r="CME642" s="396"/>
      <c r="CMF642" s="396"/>
      <c r="CMG642" s="396"/>
      <c r="CMH642" s="396"/>
      <c r="CMI642" s="396"/>
      <c r="CMJ642" s="396"/>
      <c r="CMK642" s="396"/>
      <c r="CML642" s="396"/>
      <c r="CMM642" s="396"/>
      <c r="CMN642" s="396"/>
      <c r="CMO642" s="396"/>
      <c r="CMP642" s="396"/>
      <c r="CMQ642" s="396"/>
      <c r="CMR642" s="396"/>
      <c r="CMS642" s="396"/>
      <c r="CMT642" s="396"/>
      <c r="CMU642" s="396"/>
      <c r="CMV642" s="396"/>
      <c r="CMW642" s="396"/>
      <c r="CMX642" s="396"/>
      <c r="CMY642" s="396"/>
      <c r="CMZ642" s="396"/>
      <c r="CNA642" s="396"/>
      <c r="CNB642" s="396"/>
      <c r="CNC642" s="396"/>
      <c r="CND642" s="396"/>
      <c r="CNE642" s="396"/>
      <c r="CNF642" s="396"/>
      <c r="CNG642" s="396"/>
      <c r="CNH642" s="396"/>
      <c r="CNI642" s="396"/>
      <c r="CNJ642" s="396"/>
      <c r="CNK642" s="396"/>
      <c r="CNL642" s="396"/>
      <c r="CNM642" s="396"/>
      <c r="CNN642" s="396"/>
      <c r="CNO642" s="396"/>
      <c r="CNP642" s="396"/>
      <c r="CNQ642" s="396"/>
      <c r="CNR642" s="396"/>
      <c r="CNS642" s="396"/>
      <c r="CNT642" s="396"/>
      <c r="CNU642" s="396"/>
      <c r="CNV642" s="396"/>
      <c r="CNW642" s="396"/>
      <c r="CNX642" s="396"/>
      <c r="CNY642" s="396"/>
      <c r="CNZ642" s="396"/>
      <c r="COA642" s="396"/>
      <c r="COB642" s="396"/>
      <c r="COC642" s="396"/>
      <c r="COD642" s="396"/>
      <c r="COE642" s="396"/>
      <c r="COF642" s="396"/>
      <c r="COG642" s="396"/>
      <c r="COH642" s="396"/>
      <c r="COI642" s="396"/>
      <c r="COJ642" s="396"/>
      <c r="COK642" s="396"/>
      <c r="COL642" s="396"/>
      <c r="COM642" s="396"/>
      <c r="CON642" s="396"/>
      <c r="COO642" s="396"/>
      <c r="COP642" s="396"/>
      <c r="COQ642" s="396"/>
      <c r="COR642" s="396"/>
      <c r="COS642" s="396"/>
      <c r="COT642" s="396"/>
      <c r="COU642" s="396"/>
      <c r="COV642" s="396"/>
      <c r="COW642" s="396"/>
      <c r="COX642" s="396"/>
      <c r="COY642" s="396"/>
      <c r="COZ642" s="396"/>
      <c r="CPA642" s="396"/>
      <c r="CPB642" s="396"/>
      <c r="CPC642" s="396"/>
      <c r="CPD642" s="396"/>
      <c r="CPE642" s="396"/>
      <c r="CPF642" s="396"/>
      <c r="CPG642" s="396"/>
      <c r="CPH642" s="396"/>
      <c r="CPI642" s="396"/>
      <c r="CPJ642" s="396"/>
      <c r="CPK642" s="396"/>
      <c r="CPL642" s="396"/>
      <c r="CPM642" s="396"/>
      <c r="CPN642" s="396"/>
      <c r="CPO642" s="396"/>
      <c r="CPP642" s="396"/>
      <c r="CPQ642" s="396"/>
      <c r="CPR642" s="396"/>
      <c r="CPS642" s="396"/>
      <c r="CPT642" s="396"/>
      <c r="CPU642" s="396"/>
      <c r="CPV642" s="396"/>
      <c r="CPW642" s="396"/>
      <c r="CPX642" s="396"/>
      <c r="CPY642" s="396"/>
      <c r="CPZ642" s="396"/>
      <c r="CQA642" s="396"/>
      <c r="CQB642" s="396"/>
      <c r="CQC642" s="396"/>
      <c r="CQD642" s="396"/>
      <c r="CQE642" s="396"/>
      <c r="CQF642" s="396"/>
      <c r="CQG642" s="396"/>
      <c r="CQH642" s="396"/>
      <c r="CQI642" s="396"/>
      <c r="CQJ642" s="396"/>
      <c r="CQK642" s="396"/>
      <c r="CQL642" s="396"/>
      <c r="CQM642" s="396"/>
      <c r="CQN642" s="396"/>
      <c r="CQO642" s="396"/>
      <c r="CQP642" s="396"/>
      <c r="CQQ642" s="396"/>
      <c r="CQR642" s="396"/>
      <c r="CQS642" s="396"/>
      <c r="CQT642" s="396"/>
      <c r="CQU642" s="396"/>
      <c r="CQV642" s="396"/>
      <c r="CQW642" s="396"/>
      <c r="CQX642" s="396"/>
      <c r="CQY642" s="396"/>
      <c r="CQZ642" s="396"/>
      <c r="CRA642" s="396"/>
      <c r="CRB642" s="396"/>
      <c r="CRC642" s="396"/>
      <c r="CRD642" s="396"/>
      <c r="CRE642" s="396"/>
      <c r="CRF642" s="396"/>
      <c r="CRG642" s="396"/>
      <c r="CRH642" s="396"/>
      <c r="CRI642" s="396"/>
      <c r="CRJ642" s="396"/>
      <c r="CRK642" s="396"/>
      <c r="CRL642" s="396"/>
      <c r="CRM642" s="396"/>
      <c r="CRN642" s="396"/>
      <c r="CRO642" s="396"/>
      <c r="CRP642" s="396"/>
      <c r="CRQ642" s="396"/>
      <c r="CRR642" s="396"/>
      <c r="CRS642" s="396"/>
      <c r="CRT642" s="396"/>
      <c r="CRU642" s="396"/>
      <c r="CRV642" s="396"/>
      <c r="CRW642" s="396"/>
      <c r="CRX642" s="396"/>
      <c r="CRY642" s="396"/>
      <c r="CRZ642" s="396"/>
      <c r="CSA642" s="396"/>
      <c r="CSB642" s="396"/>
      <c r="CSC642" s="396"/>
      <c r="CSD642" s="396"/>
      <c r="CSE642" s="396"/>
      <c r="CSF642" s="396"/>
      <c r="CSG642" s="396"/>
      <c r="CSH642" s="396"/>
      <c r="CSI642" s="396"/>
      <c r="CSJ642" s="396"/>
      <c r="CSK642" s="396"/>
      <c r="CSL642" s="396"/>
      <c r="CSM642" s="396"/>
      <c r="CSN642" s="396"/>
      <c r="CSO642" s="396"/>
      <c r="CSP642" s="396"/>
      <c r="CSQ642" s="396"/>
      <c r="CSR642" s="396"/>
      <c r="CSS642" s="396"/>
      <c r="CST642" s="396"/>
      <c r="CSU642" s="396"/>
      <c r="CSV642" s="396"/>
      <c r="CSW642" s="396"/>
      <c r="CSX642" s="396"/>
      <c r="CSY642" s="396"/>
      <c r="CSZ642" s="396"/>
      <c r="CTA642" s="396"/>
      <c r="CTB642" s="396"/>
      <c r="CTC642" s="396"/>
      <c r="CTD642" s="396"/>
      <c r="CTE642" s="396"/>
      <c r="CTF642" s="396"/>
      <c r="CTG642" s="396"/>
      <c r="CTH642" s="396"/>
      <c r="CTI642" s="396"/>
      <c r="CTJ642" s="396"/>
      <c r="CTK642" s="396"/>
      <c r="CTL642" s="396"/>
      <c r="CTM642" s="396"/>
      <c r="CTN642" s="396"/>
      <c r="CTO642" s="396"/>
      <c r="CTP642" s="396"/>
      <c r="CTQ642" s="396"/>
      <c r="CTR642" s="396"/>
      <c r="CTS642" s="396"/>
      <c r="CTT642" s="396"/>
      <c r="CTU642" s="396"/>
      <c r="CTV642" s="396"/>
      <c r="CTW642" s="396"/>
      <c r="CTX642" s="396"/>
      <c r="CTY642" s="396"/>
      <c r="CTZ642" s="396"/>
      <c r="CUA642" s="396"/>
      <c r="CUB642" s="396"/>
      <c r="CUC642" s="396"/>
      <c r="CUD642" s="396"/>
      <c r="CUE642" s="396"/>
      <c r="CUF642" s="396"/>
      <c r="CUG642" s="396"/>
      <c r="CUH642" s="396"/>
      <c r="CUI642" s="396"/>
      <c r="CUJ642" s="396"/>
      <c r="CUK642" s="396"/>
      <c r="CUL642" s="396"/>
      <c r="CUM642" s="396"/>
      <c r="CUN642" s="396"/>
      <c r="CUO642" s="396"/>
      <c r="CUP642" s="396"/>
      <c r="CUQ642" s="396"/>
      <c r="CUR642" s="396"/>
      <c r="CUS642" s="396"/>
      <c r="CUT642" s="396"/>
      <c r="CUU642" s="396"/>
      <c r="CUV642" s="396"/>
      <c r="CUW642" s="396"/>
      <c r="CUX642" s="396"/>
      <c r="CUY642" s="396"/>
      <c r="CUZ642" s="396"/>
      <c r="CVA642" s="396"/>
      <c r="CVB642" s="396"/>
      <c r="CVC642" s="396"/>
      <c r="CVD642" s="396"/>
      <c r="CVE642" s="396"/>
      <c r="CVF642" s="396"/>
      <c r="CVG642" s="396"/>
      <c r="CVH642" s="396"/>
      <c r="CVI642" s="396"/>
      <c r="CVJ642" s="396"/>
      <c r="CVK642" s="396"/>
      <c r="CVL642" s="396"/>
      <c r="CVM642" s="396"/>
      <c r="CVN642" s="396"/>
      <c r="CVO642" s="396"/>
      <c r="CVP642" s="396"/>
      <c r="CVQ642" s="396"/>
      <c r="CVR642" s="396"/>
      <c r="CVS642" s="396"/>
      <c r="CVT642" s="396"/>
      <c r="CVU642" s="396"/>
      <c r="CVV642" s="396"/>
      <c r="CVW642" s="396"/>
      <c r="CVX642" s="396"/>
      <c r="CVY642" s="396"/>
      <c r="CVZ642" s="396"/>
      <c r="CWA642" s="396"/>
      <c r="CWB642" s="396"/>
      <c r="CWC642" s="396"/>
      <c r="CWD642" s="396"/>
      <c r="CWE642" s="396"/>
      <c r="CWF642" s="396"/>
      <c r="CWG642" s="396"/>
      <c r="CWH642" s="396"/>
      <c r="CWI642" s="396"/>
      <c r="CWJ642" s="396"/>
      <c r="CWK642" s="396"/>
      <c r="CWL642" s="396"/>
      <c r="CWM642" s="396"/>
      <c r="CWN642" s="396"/>
      <c r="CWO642" s="396"/>
      <c r="CWP642" s="396"/>
      <c r="CWQ642" s="396"/>
      <c r="CWR642" s="396"/>
      <c r="CWS642" s="396"/>
      <c r="CWT642" s="396"/>
      <c r="CWU642" s="396"/>
      <c r="CWV642" s="396"/>
      <c r="CWW642" s="396"/>
      <c r="CWX642" s="396"/>
      <c r="CWY642" s="396"/>
      <c r="CWZ642" s="396"/>
      <c r="CXA642" s="396"/>
      <c r="CXB642" s="396"/>
      <c r="CXC642" s="396"/>
      <c r="CXD642" s="396"/>
      <c r="CXE642" s="396"/>
      <c r="CXF642" s="396"/>
      <c r="CXG642" s="396"/>
      <c r="CXH642" s="396"/>
      <c r="CXI642" s="396"/>
      <c r="CXJ642" s="396"/>
      <c r="CXK642" s="396"/>
      <c r="CXL642" s="396"/>
      <c r="CXM642" s="396"/>
      <c r="CXN642" s="396"/>
      <c r="CXO642" s="396"/>
      <c r="CXP642" s="396"/>
      <c r="CXQ642" s="396"/>
      <c r="CXR642" s="396"/>
      <c r="CXS642" s="396"/>
      <c r="CXT642" s="396"/>
      <c r="CXU642" s="396"/>
      <c r="CXV642" s="396"/>
      <c r="CXW642" s="396"/>
      <c r="CXX642" s="396"/>
      <c r="CXY642" s="396"/>
      <c r="CXZ642" s="396"/>
      <c r="CYA642" s="396"/>
      <c r="CYB642" s="396"/>
      <c r="CYC642" s="396"/>
      <c r="CYD642" s="396"/>
      <c r="CYE642" s="396"/>
      <c r="CYF642" s="396"/>
      <c r="CYG642" s="396"/>
      <c r="CYH642" s="396"/>
      <c r="CYI642" s="396"/>
      <c r="CYJ642" s="396"/>
      <c r="CYK642" s="396"/>
      <c r="CYL642" s="396"/>
      <c r="CYM642" s="396"/>
      <c r="CYN642" s="396"/>
      <c r="CYO642" s="396"/>
      <c r="CYP642" s="396"/>
      <c r="CYQ642" s="396"/>
      <c r="CYR642" s="396"/>
      <c r="CYS642" s="396"/>
      <c r="CYT642" s="396"/>
      <c r="CYU642" s="396"/>
      <c r="CYV642" s="396"/>
      <c r="CYW642" s="396"/>
      <c r="CYX642" s="396"/>
      <c r="CYY642" s="396"/>
      <c r="CYZ642" s="396"/>
      <c r="CZA642" s="396"/>
      <c r="CZB642" s="396"/>
      <c r="CZC642" s="396"/>
      <c r="CZD642" s="396"/>
      <c r="CZE642" s="396"/>
      <c r="CZF642" s="396"/>
      <c r="CZG642" s="396"/>
      <c r="CZH642" s="396"/>
      <c r="CZI642" s="396"/>
      <c r="CZJ642" s="396"/>
      <c r="CZK642" s="396"/>
      <c r="CZL642" s="396"/>
      <c r="CZM642" s="396"/>
      <c r="CZN642" s="396"/>
      <c r="CZO642" s="396"/>
      <c r="CZP642" s="396"/>
      <c r="CZQ642" s="396"/>
      <c r="CZR642" s="396"/>
      <c r="CZS642" s="396"/>
      <c r="CZT642" s="396"/>
      <c r="CZU642" s="396"/>
      <c r="CZV642" s="396"/>
      <c r="CZW642" s="396"/>
      <c r="CZX642" s="396"/>
      <c r="CZY642" s="396"/>
      <c r="CZZ642" s="396"/>
      <c r="DAA642" s="396"/>
      <c r="DAB642" s="396"/>
      <c r="DAC642" s="396"/>
      <c r="DAD642" s="396"/>
      <c r="DAE642" s="396"/>
      <c r="DAF642" s="396"/>
      <c r="DAG642" s="396"/>
      <c r="DAH642" s="396"/>
      <c r="DAI642" s="396"/>
      <c r="DAJ642" s="396"/>
      <c r="DAK642" s="396"/>
      <c r="DAL642" s="396"/>
      <c r="DAM642" s="396"/>
      <c r="DAN642" s="396"/>
      <c r="DAO642" s="396"/>
      <c r="DAP642" s="396"/>
      <c r="DAQ642" s="396"/>
      <c r="DAR642" s="396"/>
      <c r="DAS642" s="396"/>
      <c r="DAT642" s="396"/>
      <c r="DAU642" s="396"/>
      <c r="DAV642" s="396"/>
      <c r="DAW642" s="396"/>
      <c r="DAX642" s="396"/>
      <c r="DAY642" s="396"/>
      <c r="DAZ642" s="396"/>
      <c r="DBA642" s="396"/>
      <c r="DBB642" s="396"/>
      <c r="DBC642" s="396"/>
      <c r="DBD642" s="396"/>
      <c r="DBE642" s="396"/>
      <c r="DBF642" s="396"/>
      <c r="DBG642" s="396"/>
      <c r="DBH642" s="396"/>
      <c r="DBI642" s="396"/>
      <c r="DBJ642" s="396"/>
      <c r="DBK642" s="396"/>
      <c r="DBL642" s="396"/>
      <c r="DBM642" s="396"/>
      <c r="DBN642" s="396"/>
      <c r="DBO642" s="396"/>
      <c r="DBP642" s="396"/>
      <c r="DBQ642" s="396"/>
      <c r="DBR642" s="396"/>
      <c r="DBS642" s="396"/>
      <c r="DBT642" s="396"/>
      <c r="DBU642" s="396"/>
      <c r="DBV642" s="396"/>
      <c r="DBW642" s="396"/>
      <c r="DBX642" s="396"/>
      <c r="DBY642" s="396"/>
      <c r="DBZ642" s="396"/>
      <c r="DCA642" s="396"/>
      <c r="DCB642" s="396"/>
      <c r="DCC642" s="396"/>
      <c r="DCD642" s="396"/>
      <c r="DCE642" s="396"/>
      <c r="DCF642" s="396"/>
      <c r="DCG642" s="396"/>
      <c r="DCH642" s="396"/>
      <c r="DCI642" s="396"/>
      <c r="DCJ642" s="396"/>
      <c r="DCK642" s="396"/>
      <c r="DCL642" s="396"/>
      <c r="DCM642" s="396"/>
      <c r="DCN642" s="396"/>
      <c r="DCO642" s="396"/>
      <c r="DCP642" s="396"/>
      <c r="DCQ642" s="396"/>
      <c r="DCR642" s="396"/>
      <c r="DCS642" s="396"/>
      <c r="DCT642" s="396"/>
      <c r="DCU642" s="396"/>
      <c r="DCV642" s="396"/>
      <c r="DCW642" s="396"/>
      <c r="DCX642" s="396"/>
      <c r="DCY642" s="396"/>
      <c r="DCZ642" s="396"/>
      <c r="DDA642" s="396"/>
      <c r="DDB642" s="396"/>
      <c r="DDC642" s="396"/>
      <c r="DDD642" s="396"/>
      <c r="DDE642" s="396"/>
      <c r="DDF642" s="396"/>
      <c r="DDG642" s="396"/>
      <c r="DDH642" s="396"/>
      <c r="DDI642" s="396"/>
      <c r="DDJ642" s="396"/>
      <c r="DDK642" s="396"/>
      <c r="DDL642" s="396"/>
      <c r="DDM642" s="396"/>
      <c r="DDN642" s="396"/>
      <c r="DDO642" s="396"/>
      <c r="DDP642" s="396"/>
      <c r="DDQ642" s="396"/>
      <c r="DDR642" s="396"/>
      <c r="DDS642" s="396"/>
      <c r="DDT642" s="396"/>
      <c r="DDU642" s="396"/>
      <c r="DDV642" s="396"/>
      <c r="DDW642" s="396"/>
      <c r="DDX642" s="396"/>
      <c r="DDY642" s="396"/>
      <c r="DDZ642" s="396"/>
      <c r="DEA642" s="396"/>
      <c r="DEB642" s="396"/>
      <c r="DEC642" s="396"/>
      <c r="DED642" s="396"/>
      <c r="DEE642" s="396"/>
      <c r="DEF642" s="396"/>
      <c r="DEG642" s="396"/>
      <c r="DEH642" s="396"/>
      <c r="DEI642" s="396"/>
      <c r="DEJ642" s="396"/>
      <c r="DEK642" s="396"/>
      <c r="DEL642" s="396"/>
      <c r="DEM642" s="396"/>
      <c r="DEN642" s="396"/>
      <c r="DEO642" s="396"/>
      <c r="DEP642" s="396"/>
      <c r="DEQ642" s="396"/>
      <c r="DER642" s="396"/>
      <c r="DES642" s="396"/>
      <c r="DET642" s="396"/>
      <c r="DEU642" s="396"/>
      <c r="DEV642" s="396"/>
      <c r="DEW642" s="396"/>
      <c r="DEX642" s="396"/>
      <c r="DEY642" s="396"/>
      <c r="DEZ642" s="396"/>
      <c r="DFA642" s="396"/>
      <c r="DFB642" s="396"/>
      <c r="DFC642" s="396"/>
      <c r="DFD642" s="396"/>
      <c r="DFE642" s="396"/>
      <c r="DFF642" s="396"/>
      <c r="DFG642" s="396"/>
      <c r="DFH642" s="396"/>
      <c r="DFI642" s="396"/>
      <c r="DFJ642" s="396"/>
      <c r="DFK642" s="396"/>
      <c r="DFL642" s="396"/>
      <c r="DFM642" s="396"/>
      <c r="DFN642" s="396"/>
      <c r="DFO642" s="396"/>
      <c r="DFP642" s="396"/>
      <c r="DFQ642" s="396"/>
      <c r="DFR642" s="396"/>
      <c r="DFS642" s="396"/>
      <c r="DFT642" s="396"/>
      <c r="DFU642" s="396"/>
      <c r="DFV642" s="396"/>
      <c r="DFW642" s="396"/>
      <c r="DFX642" s="396"/>
      <c r="DFY642" s="396"/>
      <c r="DFZ642" s="396"/>
      <c r="DGA642" s="396"/>
      <c r="DGB642" s="396"/>
      <c r="DGC642" s="396"/>
      <c r="DGD642" s="396"/>
      <c r="DGE642" s="396"/>
      <c r="DGF642" s="396"/>
      <c r="DGG642" s="396"/>
      <c r="DGH642" s="396"/>
      <c r="DGI642" s="396"/>
      <c r="DGJ642" s="396"/>
      <c r="DGK642" s="396"/>
      <c r="DGL642" s="396"/>
      <c r="DGM642" s="396"/>
      <c r="DGN642" s="396"/>
      <c r="DGO642" s="396"/>
      <c r="DGP642" s="396"/>
      <c r="DGQ642" s="396"/>
      <c r="DGR642" s="396"/>
      <c r="DGS642" s="396"/>
      <c r="DGT642" s="396"/>
      <c r="DGU642" s="396"/>
      <c r="DGV642" s="396"/>
      <c r="DGW642" s="396"/>
      <c r="DGX642" s="396"/>
      <c r="DGY642" s="396"/>
      <c r="DGZ642" s="396"/>
      <c r="DHA642" s="396"/>
      <c r="DHB642" s="396"/>
      <c r="DHC642" s="396"/>
      <c r="DHD642" s="396"/>
      <c r="DHE642" s="396"/>
      <c r="DHF642" s="396"/>
      <c r="DHG642" s="396"/>
      <c r="DHH642" s="396"/>
      <c r="DHI642" s="396"/>
      <c r="DHJ642" s="396"/>
      <c r="DHK642" s="396"/>
      <c r="DHL642" s="396"/>
      <c r="DHM642" s="396"/>
      <c r="DHN642" s="396"/>
      <c r="DHO642" s="396"/>
      <c r="DHP642" s="396"/>
      <c r="DHQ642" s="396"/>
      <c r="DHR642" s="396"/>
      <c r="DHS642" s="396"/>
      <c r="DHT642" s="396"/>
      <c r="DHU642" s="396"/>
      <c r="DHV642" s="396"/>
      <c r="DHW642" s="396"/>
      <c r="DHX642" s="396"/>
      <c r="DHY642" s="396"/>
      <c r="DHZ642" s="396"/>
      <c r="DIA642" s="396"/>
      <c r="DIB642" s="396"/>
      <c r="DIC642" s="396"/>
      <c r="DID642" s="396"/>
      <c r="DIE642" s="396"/>
      <c r="DIF642" s="396"/>
      <c r="DIG642" s="396"/>
      <c r="DIH642" s="396"/>
      <c r="DII642" s="396"/>
      <c r="DIJ642" s="396"/>
      <c r="DIK642" s="396"/>
      <c r="DIL642" s="396"/>
      <c r="DIM642" s="396"/>
      <c r="DIN642" s="396"/>
      <c r="DIO642" s="396"/>
      <c r="DIP642" s="396"/>
      <c r="DIQ642" s="396"/>
      <c r="DIR642" s="396"/>
      <c r="DIS642" s="396"/>
      <c r="DIT642" s="396"/>
      <c r="DIU642" s="396"/>
      <c r="DIV642" s="396"/>
      <c r="DIW642" s="396"/>
      <c r="DIX642" s="396"/>
      <c r="DIY642" s="396"/>
      <c r="DIZ642" s="396"/>
      <c r="DJA642" s="396"/>
      <c r="DJB642" s="396"/>
      <c r="DJC642" s="396"/>
      <c r="DJD642" s="396"/>
      <c r="DJE642" s="396"/>
      <c r="DJF642" s="396"/>
      <c r="DJG642" s="396"/>
      <c r="DJH642" s="396"/>
      <c r="DJI642" s="396"/>
      <c r="DJJ642" s="396"/>
      <c r="DJK642" s="396"/>
      <c r="DJL642" s="396"/>
      <c r="DJM642" s="396"/>
      <c r="DJN642" s="396"/>
      <c r="DJO642" s="396"/>
      <c r="DJP642" s="396"/>
      <c r="DJQ642" s="396"/>
      <c r="DJR642" s="396"/>
      <c r="DJS642" s="396"/>
      <c r="DJT642" s="396"/>
      <c r="DJU642" s="396"/>
      <c r="DJV642" s="396"/>
      <c r="DJW642" s="396"/>
      <c r="DJX642" s="396"/>
      <c r="DJY642" s="396"/>
      <c r="DJZ642" s="396"/>
      <c r="DKA642" s="396"/>
      <c r="DKB642" s="396"/>
      <c r="DKC642" s="396"/>
      <c r="DKD642" s="396"/>
      <c r="DKE642" s="396"/>
      <c r="DKF642" s="396"/>
      <c r="DKG642" s="396"/>
      <c r="DKH642" s="396"/>
      <c r="DKI642" s="396"/>
      <c r="DKJ642" s="396"/>
      <c r="DKK642" s="396"/>
      <c r="DKL642" s="396"/>
      <c r="DKM642" s="396"/>
      <c r="DKN642" s="396"/>
      <c r="DKO642" s="396"/>
      <c r="DKP642" s="396"/>
      <c r="DKQ642" s="396"/>
      <c r="DKR642" s="396"/>
      <c r="DKS642" s="396"/>
      <c r="DKT642" s="396"/>
      <c r="DKU642" s="396"/>
      <c r="DKV642" s="396"/>
      <c r="DKW642" s="396"/>
      <c r="DKX642" s="396"/>
      <c r="DKY642" s="396"/>
      <c r="DKZ642" s="396"/>
      <c r="DLA642" s="396"/>
      <c r="DLB642" s="396"/>
      <c r="DLC642" s="396"/>
      <c r="DLD642" s="396"/>
      <c r="DLE642" s="396"/>
      <c r="DLF642" s="396"/>
      <c r="DLG642" s="396"/>
      <c r="DLH642" s="396"/>
      <c r="DLI642" s="396"/>
      <c r="DLJ642" s="396"/>
      <c r="DLK642" s="396"/>
      <c r="DLL642" s="396"/>
      <c r="DLM642" s="396"/>
      <c r="DLN642" s="396"/>
      <c r="DLO642" s="396"/>
      <c r="DLP642" s="396"/>
      <c r="DLQ642" s="396"/>
      <c r="DLR642" s="396"/>
      <c r="DLS642" s="396"/>
      <c r="DLT642" s="396"/>
      <c r="DLU642" s="396"/>
      <c r="DLV642" s="396"/>
      <c r="DLW642" s="396"/>
      <c r="DLX642" s="396"/>
      <c r="DLY642" s="396"/>
      <c r="DLZ642" s="396"/>
      <c r="DMA642" s="396"/>
      <c r="DMB642" s="396"/>
      <c r="DMC642" s="396"/>
      <c r="DMD642" s="396"/>
      <c r="DME642" s="396"/>
      <c r="DMF642" s="396"/>
      <c r="DMG642" s="396"/>
      <c r="DMH642" s="396"/>
      <c r="DMI642" s="396"/>
      <c r="DMJ642" s="396"/>
      <c r="DMK642" s="396"/>
      <c r="DML642" s="396"/>
      <c r="DMM642" s="396"/>
      <c r="DMN642" s="396"/>
      <c r="DMO642" s="396"/>
      <c r="DMP642" s="396"/>
      <c r="DMQ642" s="396"/>
      <c r="DMR642" s="396"/>
      <c r="DMS642" s="396"/>
      <c r="DMT642" s="396"/>
      <c r="DMU642" s="396"/>
      <c r="DMV642" s="396"/>
      <c r="DMW642" s="396"/>
      <c r="DMX642" s="396"/>
      <c r="DMY642" s="396"/>
      <c r="DMZ642" s="396"/>
      <c r="DNA642" s="396"/>
      <c r="DNB642" s="396"/>
      <c r="DNC642" s="396"/>
      <c r="DND642" s="396"/>
      <c r="DNE642" s="396"/>
      <c r="DNF642" s="396"/>
      <c r="DNG642" s="396"/>
      <c r="DNH642" s="396"/>
      <c r="DNI642" s="396"/>
      <c r="DNJ642" s="396"/>
      <c r="DNK642" s="396"/>
      <c r="DNL642" s="396"/>
      <c r="DNM642" s="396"/>
      <c r="DNN642" s="396"/>
      <c r="DNO642" s="396"/>
      <c r="DNP642" s="396"/>
      <c r="DNQ642" s="396"/>
      <c r="DNR642" s="396"/>
      <c r="DNS642" s="396"/>
      <c r="DNT642" s="396"/>
      <c r="DNU642" s="396"/>
      <c r="DNV642" s="396"/>
      <c r="DNW642" s="396"/>
      <c r="DNX642" s="396"/>
      <c r="DNY642" s="396"/>
      <c r="DNZ642" s="396"/>
      <c r="DOA642" s="396"/>
      <c r="DOB642" s="396"/>
      <c r="DOC642" s="396"/>
      <c r="DOD642" s="396"/>
      <c r="DOE642" s="396"/>
      <c r="DOF642" s="396"/>
      <c r="DOG642" s="396"/>
      <c r="DOH642" s="396"/>
      <c r="DOI642" s="396"/>
      <c r="DOJ642" s="396"/>
      <c r="DOK642" s="396"/>
      <c r="DOL642" s="396"/>
      <c r="DOM642" s="396"/>
      <c r="DON642" s="396"/>
      <c r="DOO642" s="396"/>
      <c r="DOP642" s="396"/>
      <c r="DOQ642" s="396"/>
      <c r="DOR642" s="396"/>
      <c r="DOS642" s="396"/>
      <c r="DOT642" s="396"/>
      <c r="DOU642" s="396"/>
      <c r="DOV642" s="396"/>
      <c r="DOW642" s="396"/>
      <c r="DOX642" s="396"/>
      <c r="DOY642" s="396"/>
      <c r="DOZ642" s="396"/>
      <c r="DPA642" s="396"/>
      <c r="DPB642" s="396"/>
      <c r="DPC642" s="396"/>
      <c r="DPD642" s="396"/>
      <c r="DPE642" s="396"/>
      <c r="DPF642" s="396"/>
      <c r="DPG642" s="396"/>
      <c r="DPH642" s="396"/>
      <c r="DPI642" s="396"/>
      <c r="DPJ642" s="396"/>
      <c r="DPK642" s="396"/>
      <c r="DPL642" s="396"/>
      <c r="DPM642" s="396"/>
      <c r="DPN642" s="396"/>
      <c r="DPO642" s="396"/>
      <c r="DPP642" s="396"/>
      <c r="DPQ642" s="396"/>
      <c r="DPR642" s="396"/>
      <c r="DPS642" s="396"/>
      <c r="DPT642" s="396"/>
      <c r="DPU642" s="396"/>
      <c r="DPV642" s="396"/>
      <c r="DPW642" s="396"/>
      <c r="DPX642" s="396"/>
      <c r="DPY642" s="396"/>
      <c r="DPZ642" s="396"/>
      <c r="DQA642" s="396"/>
      <c r="DQB642" s="396"/>
      <c r="DQC642" s="396"/>
      <c r="DQD642" s="396"/>
      <c r="DQE642" s="396"/>
      <c r="DQF642" s="396"/>
      <c r="DQG642" s="396"/>
      <c r="DQH642" s="396"/>
      <c r="DQI642" s="396"/>
      <c r="DQJ642" s="396"/>
      <c r="DQK642" s="396"/>
      <c r="DQL642" s="396"/>
      <c r="DQM642" s="396"/>
      <c r="DQN642" s="396"/>
      <c r="DQO642" s="396"/>
      <c r="DQP642" s="396"/>
      <c r="DQQ642" s="396"/>
      <c r="DQR642" s="396"/>
      <c r="DQS642" s="396"/>
      <c r="DQT642" s="396"/>
      <c r="DQU642" s="396"/>
      <c r="DQV642" s="396"/>
      <c r="DQW642" s="396"/>
      <c r="DQX642" s="396"/>
      <c r="DQY642" s="396"/>
      <c r="DQZ642" s="396"/>
      <c r="DRA642" s="396"/>
      <c r="DRB642" s="396"/>
      <c r="DRC642" s="396"/>
      <c r="DRD642" s="396"/>
      <c r="DRE642" s="396"/>
      <c r="DRF642" s="396"/>
      <c r="DRG642" s="396"/>
      <c r="DRH642" s="396"/>
      <c r="DRI642" s="396"/>
      <c r="DRJ642" s="396"/>
      <c r="DRK642" s="396"/>
      <c r="DRL642" s="396"/>
      <c r="DRM642" s="396"/>
      <c r="DRN642" s="396"/>
      <c r="DRO642" s="396"/>
      <c r="DRP642" s="396"/>
      <c r="DRQ642" s="396"/>
      <c r="DRR642" s="396"/>
      <c r="DRS642" s="396"/>
      <c r="DRT642" s="396"/>
      <c r="DRU642" s="396"/>
      <c r="DRV642" s="396"/>
      <c r="DRW642" s="396"/>
      <c r="DRX642" s="396"/>
      <c r="DRY642" s="396"/>
      <c r="DRZ642" s="396"/>
      <c r="DSA642" s="396"/>
      <c r="DSB642" s="396"/>
      <c r="DSC642" s="396"/>
      <c r="DSD642" s="396"/>
      <c r="DSE642" s="396"/>
      <c r="DSF642" s="396"/>
      <c r="DSG642" s="396"/>
      <c r="DSH642" s="396"/>
      <c r="DSI642" s="396"/>
      <c r="DSJ642" s="396"/>
      <c r="DSK642" s="396"/>
      <c r="DSL642" s="396"/>
      <c r="DSM642" s="396"/>
      <c r="DSN642" s="396"/>
      <c r="DSO642" s="396"/>
      <c r="DSP642" s="396"/>
      <c r="DSQ642" s="396"/>
      <c r="DSR642" s="396"/>
      <c r="DSS642" s="396"/>
      <c r="DST642" s="396"/>
      <c r="DSU642" s="396"/>
      <c r="DSV642" s="396"/>
      <c r="DSW642" s="396"/>
      <c r="DSX642" s="396"/>
      <c r="DSY642" s="396"/>
      <c r="DSZ642" s="396"/>
      <c r="DTA642" s="396"/>
      <c r="DTB642" s="396"/>
      <c r="DTC642" s="396"/>
      <c r="DTD642" s="396"/>
      <c r="DTE642" s="396"/>
      <c r="DTF642" s="396"/>
      <c r="DTG642" s="396"/>
      <c r="DTH642" s="396"/>
      <c r="DTI642" s="396"/>
      <c r="DTJ642" s="396"/>
      <c r="DTK642" s="396"/>
      <c r="DTL642" s="396"/>
      <c r="DTM642" s="396"/>
      <c r="DTN642" s="396"/>
      <c r="DTO642" s="396"/>
      <c r="DTP642" s="396"/>
      <c r="DTQ642" s="396"/>
      <c r="DTR642" s="396"/>
      <c r="DTS642" s="396"/>
      <c r="DTT642" s="396"/>
      <c r="DTU642" s="396"/>
      <c r="DTV642" s="396"/>
      <c r="DTW642" s="396"/>
      <c r="DTX642" s="396"/>
      <c r="DTY642" s="396"/>
      <c r="DTZ642" s="396"/>
      <c r="DUA642" s="396"/>
      <c r="DUB642" s="396"/>
      <c r="DUC642" s="396"/>
      <c r="DUD642" s="396"/>
      <c r="DUE642" s="396"/>
      <c r="DUF642" s="396"/>
      <c r="DUG642" s="396"/>
      <c r="DUH642" s="396"/>
      <c r="DUI642" s="396"/>
      <c r="DUJ642" s="396"/>
      <c r="DUK642" s="396"/>
      <c r="DUL642" s="396"/>
      <c r="DUM642" s="396"/>
      <c r="DUN642" s="396"/>
      <c r="DUO642" s="396"/>
      <c r="DUP642" s="396"/>
      <c r="DUQ642" s="396"/>
      <c r="DUR642" s="396"/>
      <c r="DUS642" s="396"/>
      <c r="DUT642" s="396"/>
      <c r="DUU642" s="396"/>
      <c r="DUV642" s="396"/>
      <c r="DUW642" s="396"/>
      <c r="DUX642" s="396"/>
      <c r="DUY642" s="396"/>
      <c r="DUZ642" s="396"/>
      <c r="DVA642" s="396"/>
      <c r="DVB642" s="396"/>
      <c r="DVC642" s="396"/>
      <c r="DVD642" s="396"/>
      <c r="DVE642" s="396"/>
      <c r="DVF642" s="396"/>
      <c r="DVG642" s="396"/>
      <c r="DVH642" s="396"/>
      <c r="DVI642" s="396"/>
      <c r="DVJ642" s="396"/>
      <c r="DVK642" s="396"/>
      <c r="DVL642" s="396"/>
      <c r="DVM642" s="396"/>
      <c r="DVN642" s="396"/>
      <c r="DVO642" s="396"/>
      <c r="DVP642" s="396"/>
      <c r="DVQ642" s="396"/>
      <c r="DVR642" s="396"/>
      <c r="DVS642" s="396"/>
      <c r="DVT642" s="396"/>
      <c r="DVU642" s="396"/>
      <c r="DVV642" s="396"/>
      <c r="DVW642" s="396"/>
      <c r="DVX642" s="396"/>
      <c r="DVY642" s="396"/>
      <c r="DVZ642" s="396"/>
      <c r="DWA642" s="396"/>
      <c r="DWB642" s="396"/>
      <c r="DWC642" s="396"/>
      <c r="DWD642" s="396"/>
      <c r="DWE642" s="396"/>
      <c r="DWF642" s="396"/>
      <c r="DWG642" s="396"/>
      <c r="DWH642" s="396"/>
      <c r="DWI642" s="396"/>
      <c r="DWJ642" s="396"/>
      <c r="DWK642" s="396"/>
      <c r="DWL642" s="396"/>
      <c r="DWM642" s="396"/>
      <c r="DWN642" s="396"/>
      <c r="DWO642" s="396"/>
      <c r="DWP642" s="396"/>
      <c r="DWQ642" s="396"/>
      <c r="DWR642" s="396"/>
      <c r="DWS642" s="396"/>
      <c r="DWT642" s="396"/>
      <c r="DWU642" s="396"/>
      <c r="DWV642" s="396"/>
      <c r="DWW642" s="396"/>
      <c r="DWX642" s="396"/>
      <c r="DWY642" s="396"/>
      <c r="DWZ642" s="396"/>
      <c r="DXA642" s="396"/>
      <c r="DXB642" s="396"/>
      <c r="DXC642" s="396"/>
      <c r="DXD642" s="396"/>
      <c r="DXE642" s="396"/>
      <c r="DXF642" s="396"/>
      <c r="DXG642" s="396"/>
      <c r="DXH642" s="396"/>
      <c r="DXI642" s="396"/>
      <c r="DXJ642" s="396"/>
      <c r="DXK642" s="396"/>
      <c r="DXL642" s="396"/>
      <c r="DXM642" s="396"/>
      <c r="DXN642" s="396"/>
      <c r="DXO642" s="396"/>
      <c r="DXP642" s="396"/>
      <c r="DXQ642" s="396"/>
      <c r="DXR642" s="396"/>
      <c r="DXS642" s="396"/>
      <c r="DXT642" s="396"/>
      <c r="DXU642" s="396"/>
      <c r="DXV642" s="396"/>
      <c r="DXW642" s="396"/>
      <c r="DXX642" s="396"/>
      <c r="DXY642" s="396"/>
      <c r="DXZ642" s="396"/>
      <c r="DYA642" s="396"/>
      <c r="DYB642" s="396"/>
      <c r="DYC642" s="396"/>
      <c r="DYD642" s="396"/>
      <c r="DYE642" s="396"/>
      <c r="DYF642" s="396"/>
      <c r="DYG642" s="396"/>
      <c r="DYH642" s="396"/>
      <c r="DYI642" s="396"/>
      <c r="DYJ642" s="396"/>
      <c r="DYK642" s="396"/>
      <c r="DYL642" s="396"/>
      <c r="DYM642" s="396"/>
      <c r="DYN642" s="396"/>
      <c r="DYO642" s="396"/>
      <c r="DYP642" s="396"/>
      <c r="DYQ642" s="396"/>
      <c r="DYR642" s="396"/>
      <c r="DYS642" s="396"/>
      <c r="DYT642" s="396"/>
      <c r="DYU642" s="396"/>
      <c r="DYV642" s="396"/>
      <c r="DYW642" s="396"/>
      <c r="DYX642" s="396"/>
      <c r="DYY642" s="396"/>
      <c r="DYZ642" s="396"/>
      <c r="DZA642" s="396"/>
      <c r="DZB642" s="396"/>
      <c r="DZC642" s="396"/>
      <c r="DZD642" s="396"/>
      <c r="DZE642" s="396"/>
      <c r="DZF642" s="396"/>
      <c r="DZG642" s="396"/>
      <c r="DZH642" s="396"/>
      <c r="DZI642" s="396"/>
      <c r="DZJ642" s="396"/>
      <c r="DZK642" s="396"/>
      <c r="DZL642" s="396"/>
      <c r="DZM642" s="396"/>
      <c r="DZN642" s="396"/>
      <c r="DZO642" s="396"/>
      <c r="DZP642" s="396"/>
      <c r="DZQ642" s="396"/>
      <c r="DZR642" s="396"/>
      <c r="DZS642" s="396"/>
      <c r="DZT642" s="396"/>
      <c r="DZU642" s="396"/>
      <c r="DZV642" s="396"/>
      <c r="DZW642" s="396"/>
      <c r="DZX642" s="396"/>
      <c r="DZY642" s="396"/>
      <c r="DZZ642" s="396"/>
      <c r="EAA642" s="396"/>
      <c r="EAB642" s="396"/>
      <c r="EAC642" s="396"/>
      <c r="EAD642" s="396"/>
      <c r="EAE642" s="396"/>
      <c r="EAF642" s="396"/>
      <c r="EAG642" s="396"/>
      <c r="EAH642" s="396"/>
      <c r="EAI642" s="396"/>
      <c r="EAJ642" s="396"/>
      <c r="EAK642" s="396"/>
      <c r="EAL642" s="396"/>
      <c r="EAM642" s="396"/>
      <c r="EAN642" s="396"/>
      <c r="EAO642" s="396"/>
      <c r="EAP642" s="396"/>
      <c r="EAQ642" s="396"/>
      <c r="EAR642" s="396"/>
      <c r="EAS642" s="396"/>
      <c r="EAT642" s="396"/>
      <c r="EAU642" s="396"/>
      <c r="EAV642" s="396"/>
      <c r="EAW642" s="396"/>
      <c r="EAX642" s="396"/>
      <c r="EAY642" s="396"/>
      <c r="EAZ642" s="396"/>
      <c r="EBA642" s="396"/>
      <c r="EBB642" s="396"/>
      <c r="EBC642" s="396"/>
      <c r="EBD642" s="396"/>
      <c r="EBE642" s="396"/>
      <c r="EBF642" s="396"/>
      <c r="EBG642" s="396"/>
      <c r="EBH642" s="396"/>
      <c r="EBI642" s="396"/>
      <c r="EBJ642" s="396"/>
      <c r="EBK642" s="396"/>
      <c r="EBL642" s="396"/>
      <c r="EBM642" s="396"/>
      <c r="EBN642" s="396"/>
      <c r="EBO642" s="396"/>
      <c r="EBP642" s="396"/>
      <c r="EBQ642" s="396"/>
      <c r="EBR642" s="396"/>
      <c r="EBS642" s="396"/>
      <c r="EBT642" s="396"/>
      <c r="EBU642" s="396"/>
      <c r="EBV642" s="396"/>
      <c r="EBW642" s="396"/>
      <c r="EBX642" s="396"/>
      <c r="EBY642" s="396"/>
      <c r="EBZ642" s="396"/>
      <c r="ECA642" s="396"/>
      <c r="ECB642" s="396"/>
      <c r="ECC642" s="396"/>
      <c r="ECD642" s="396"/>
      <c r="ECE642" s="396"/>
      <c r="ECF642" s="396"/>
      <c r="ECG642" s="396"/>
      <c r="ECH642" s="396"/>
      <c r="ECI642" s="396"/>
      <c r="ECJ642" s="396"/>
      <c r="ECK642" s="396"/>
      <c r="ECL642" s="396"/>
      <c r="ECM642" s="396"/>
      <c r="ECN642" s="396"/>
      <c r="ECO642" s="396"/>
      <c r="ECP642" s="396"/>
      <c r="ECQ642" s="396"/>
      <c r="ECR642" s="396"/>
      <c r="ECS642" s="396"/>
      <c r="ECT642" s="396"/>
      <c r="ECU642" s="396"/>
      <c r="ECV642" s="396"/>
      <c r="ECW642" s="396"/>
      <c r="ECX642" s="396"/>
      <c r="ECY642" s="396"/>
      <c r="ECZ642" s="396"/>
      <c r="EDA642" s="396"/>
      <c r="EDB642" s="396"/>
      <c r="EDC642" s="396"/>
      <c r="EDD642" s="396"/>
      <c r="EDE642" s="396"/>
      <c r="EDF642" s="396"/>
      <c r="EDG642" s="396"/>
      <c r="EDH642" s="396"/>
      <c r="EDI642" s="396"/>
      <c r="EDJ642" s="396"/>
      <c r="EDK642" s="396"/>
      <c r="EDL642" s="396"/>
      <c r="EDM642" s="396"/>
      <c r="EDN642" s="396"/>
      <c r="EDO642" s="396"/>
      <c r="EDP642" s="396"/>
      <c r="EDQ642" s="396"/>
      <c r="EDR642" s="396"/>
      <c r="EDS642" s="396"/>
      <c r="EDT642" s="396"/>
      <c r="EDU642" s="396"/>
      <c r="EDV642" s="396"/>
      <c r="EDW642" s="396"/>
      <c r="EDX642" s="396"/>
      <c r="EDY642" s="396"/>
      <c r="EDZ642" s="396"/>
      <c r="EEA642" s="396"/>
      <c r="EEB642" s="396"/>
      <c r="EEC642" s="396"/>
      <c r="EED642" s="396"/>
      <c r="EEE642" s="396"/>
      <c r="EEF642" s="396"/>
      <c r="EEG642" s="396"/>
      <c r="EEH642" s="396"/>
      <c r="EEI642" s="396"/>
      <c r="EEJ642" s="396"/>
      <c r="EEK642" s="396"/>
      <c r="EEL642" s="396"/>
      <c r="EEM642" s="396"/>
      <c r="EEN642" s="396"/>
      <c r="EEO642" s="396"/>
      <c r="EEP642" s="396"/>
      <c r="EEQ642" s="396"/>
      <c r="EER642" s="396"/>
      <c r="EES642" s="396"/>
      <c r="EET642" s="396"/>
      <c r="EEU642" s="396"/>
      <c r="EEV642" s="396"/>
      <c r="EEW642" s="396"/>
      <c r="EEX642" s="396"/>
      <c r="EEY642" s="396"/>
      <c r="EEZ642" s="396"/>
      <c r="EFA642" s="396"/>
      <c r="EFB642" s="396"/>
      <c r="EFC642" s="396"/>
      <c r="EFD642" s="396"/>
      <c r="EFE642" s="396"/>
      <c r="EFF642" s="396"/>
      <c r="EFG642" s="396"/>
      <c r="EFH642" s="396"/>
      <c r="EFI642" s="396"/>
      <c r="EFJ642" s="396"/>
      <c r="EFK642" s="396"/>
      <c r="EFL642" s="396"/>
      <c r="EFM642" s="396"/>
      <c r="EFN642" s="396"/>
      <c r="EFO642" s="396"/>
      <c r="EFP642" s="396"/>
      <c r="EFQ642" s="396"/>
      <c r="EFR642" s="396"/>
      <c r="EFS642" s="396"/>
      <c r="EFT642" s="396"/>
      <c r="EFU642" s="396"/>
      <c r="EFV642" s="396"/>
      <c r="EFW642" s="396"/>
      <c r="EFX642" s="396"/>
      <c r="EFY642" s="396"/>
      <c r="EFZ642" s="396"/>
      <c r="EGA642" s="396"/>
      <c r="EGB642" s="396"/>
      <c r="EGC642" s="396"/>
      <c r="EGD642" s="396"/>
      <c r="EGE642" s="396"/>
      <c r="EGF642" s="396"/>
      <c r="EGG642" s="396"/>
      <c r="EGH642" s="396"/>
      <c r="EGI642" s="396"/>
      <c r="EGJ642" s="396"/>
      <c r="EGK642" s="396"/>
      <c r="EGL642" s="396"/>
      <c r="EGM642" s="396"/>
      <c r="EGN642" s="396"/>
      <c r="EGO642" s="396"/>
      <c r="EGP642" s="396"/>
      <c r="EGQ642" s="396"/>
      <c r="EGR642" s="396"/>
      <c r="EGS642" s="396"/>
      <c r="EGT642" s="396"/>
      <c r="EGU642" s="396"/>
      <c r="EGV642" s="396"/>
      <c r="EGW642" s="396"/>
      <c r="EGX642" s="396"/>
      <c r="EGY642" s="396"/>
      <c r="EGZ642" s="396"/>
      <c r="EHA642" s="396"/>
      <c r="EHB642" s="396"/>
      <c r="EHC642" s="396"/>
      <c r="EHD642" s="396"/>
      <c r="EHE642" s="396"/>
      <c r="EHF642" s="396"/>
      <c r="EHG642" s="396"/>
      <c r="EHH642" s="396"/>
      <c r="EHI642" s="396"/>
      <c r="EHJ642" s="396"/>
      <c r="EHK642" s="396"/>
      <c r="EHL642" s="396"/>
      <c r="EHM642" s="396"/>
      <c r="EHN642" s="396"/>
      <c r="EHO642" s="396"/>
      <c r="EHP642" s="396"/>
      <c r="EHQ642" s="396"/>
      <c r="EHR642" s="396"/>
      <c r="EHS642" s="396"/>
      <c r="EHT642" s="396"/>
      <c r="EHU642" s="396"/>
      <c r="EHV642" s="396"/>
      <c r="EHW642" s="396"/>
      <c r="EHX642" s="396"/>
      <c r="EHY642" s="396"/>
      <c r="EHZ642" s="396"/>
      <c r="EIA642" s="396"/>
      <c r="EIB642" s="396"/>
      <c r="EIC642" s="396"/>
      <c r="EID642" s="396"/>
      <c r="EIE642" s="396"/>
      <c r="EIF642" s="396"/>
      <c r="EIG642" s="396"/>
      <c r="EIH642" s="396"/>
      <c r="EII642" s="396"/>
      <c r="EIJ642" s="396"/>
      <c r="EIK642" s="396"/>
      <c r="EIL642" s="396"/>
      <c r="EIM642" s="396"/>
      <c r="EIN642" s="396"/>
      <c r="EIO642" s="396"/>
      <c r="EIP642" s="396"/>
      <c r="EIQ642" s="396"/>
      <c r="EIR642" s="396"/>
      <c r="EIS642" s="396"/>
      <c r="EIT642" s="396"/>
      <c r="EIU642" s="396"/>
      <c r="EIV642" s="396"/>
      <c r="EIW642" s="396"/>
      <c r="EIX642" s="396"/>
      <c r="EIY642" s="396"/>
      <c r="EIZ642" s="396"/>
      <c r="EJA642" s="396"/>
      <c r="EJB642" s="396"/>
      <c r="EJC642" s="396"/>
      <c r="EJD642" s="396"/>
      <c r="EJE642" s="396"/>
      <c r="EJF642" s="396"/>
      <c r="EJG642" s="396"/>
      <c r="EJH642" s="396"/>
      <c r="EJI642" s="396"/>
      <c r="EJJ642" s="396"/>
      <c r="EJK642" s="396"/>
      <c r="EJL642" s="396"/>
      <c r="EJM642" s="396"/>
      <c r="EJN642" s="396"/>
      <c r="EJO642" s="396"/>
      <c r="EJP642" s="396"/>
      <c r="EJQ642" s="396"/>
      <c r="EJR642" s="396"/>
      <c r="EJS642" s="396"/>
      <c r="EJT642" s="396"/>
      <c r="EJU642" s="396"/>
      <c r="EJV642" s="396"/>
      <c r="EJW642" s="396"/>
      <c r="EJX642" s="396"/>
      <c r="EJY642" s="396"/>
      <c r="EJZ642" s="396"/>
      <c r="EKA642" s="396"/>
      <c r="EKB642" s="396"/>
      <c r="EKC642" s="396"/>
      <c r="EKD642" s="396"/>
      <c r="EKE642" s="396"/>
      <c r="EKF642" s="396"/>
      <c r="EKG642" s="396"/>
      <c r="EKH642" s="396"/>
      <c r="EKI642" s="396"/>
      <c r="EKJ642" s="396"/>
      <c r="EKK642" s="396"/>
      <c r="EKL642" s="396"/>
      <c r="EKM642" s="396"/>
      <c r="EKN642" s="396"/>
      <c r="EKO642" s="396"/>
      <c r="EKP642" s="396"/>
      <c r="EKQ642" s="396"/>
      <c r="EKR642" s="396"/>
      <c r="EKS642" s="396"/>
      <c r="EKT642" s="396"/>
      <c r="EKU642" s="396"/>
      <c r="EKV642" s="396"/>
      <c r="EKW642" s="396"/>
      <c r="EKX642" s="396"/>
      <c r="EKY642" s="396"/>
      <c r="EKZ642" s="396"/>
      <c r="ELA642" s="396"/>
      <c r="ELB642" s="396"/>
      <c r="ELC642" s="396"/>
      <c r="ELD642" s="396"/>
      <c r="ELE642" s="396"/>
      <c r="ELF642" s="396"/>
      <c r="ELG642" s="396"/>
      <c r="ELH642" s="396"/>
      <c r="ELI642" s="396"/>
      <c r="ELJ642" s="396"/>
      <c r="ELK642" s="396"/>
      <c r="ELL642" s="396"/>
      <c r="ELM642" s="396"/>
      <c r="ELN642" s="396"/>
      <c r="ELO642" s="396"/>
      <c r="ELP642" s="396"/>
      <c r="ELQ642" s="396"/>
      <c r="ELR642" s="396"/>
      <c r="ELS642" s="396"/>
      <c r="ELT642" s="396"/>
      <c r="ELU642" s="396"/>
      <c r="ELV642" s="396"/>
      <c r="ELW642" s="396"/>
      <c r="ELX642" s="396"/>
      <c r="ELY642" s="396"/>
      <c r="ELZ642" s="396"/>
      <c r="EMA642" s="396"/>
      <c r="EMB642" s="396"/>
      <c r="EMC642" s="396"/>
      <c r="EMD642" s="396"/>
      <c r="EME642" s="396"/>
      <c r="EMF642" s="396"/>
      <c r="EMG642" s="396"/>
      <c r="EMH642" s="396"/>
      <c r="EMI642" s="396"/>
      <c r="EMJ642" s="396"/>
      <c r="EMK642" s="396"/>
      <c r="EML642" s="396"/>
      <c r="EMM642" s="396"/>
      <c r="EMN642" s="396"/>
      <c r="EMO642" s="396"/>
      <c r="EMP642" s="396"/>
      <c r="EMQ642" s="396"/>
      <c r="EMR642" s="396"/>
      <c r="EMS642" s="396"/>
      <c r="EMT642" s="396"/>
      <c r="EMU642" s="396"/>
      <c r="EMV642" s="396"/>
      <c r="EMW642" s="396"/>
      <c r="EMX642" s="396"/>
      <c r="EMY642" s="396"/>
      <c r="EMZ642" s="396"/>
      <c r="ENA642" s="396"/>
      <c r="ENB642" s="396"/>
      <c r="ENC642" s="396"/>
      <c r="END642" s="396"/>
      <c r="ENE642" s="396"/>
      <c r="ENF642" s="396"/>
      <c r="ENG642" s="396"/>
      <c r="ENH642" s="396"/>
      <c r="ENI642" s="396"/>
      <c r="ENJ642" s="396"/>
      <c r="ENK642" s="396"/>
      <c r="ENL642" s="396"/>
      <c r="ENM642" s="396"/>
      <c r="ENN642" s="396"/>
      <c r="ENO642" s="396"/>
      <c r="ENP642" s="396"/>
      <c r="ENQ642" s="396"/>
      <c r="ENR642" s="396"/>
      <c r="ENS642" s="396"/>
      <c r="ENT642" s="396"/>
      <c r="ENU642" s="396"/>
      <c r="ENV642" s="396"/>
      <c r="ENW642" s="396"/>
      <c r="ENX642" s="396"/>
      <c r="ENY642" s="396"/>
      <c r="ENZ642" s="396"/>
      <c r="EOA642" s="396"/>
      <c r="EOB642" s="396"/>
      <c r="EOC642" s="396"/>
      <c r="EOD642" s="396"/>
      <c r="EOE642" s="396"/>
      <c r="EOF642" s="396"/>
      <c r="EOG642" s="396"/>
      <c r="EOH642" s="396"/>
      <c r="EOI642" s="396"/>
      <c r="EOJ642" s="396"/>
      <c r="EOK642" s="396"/>
      <c r="EOL642" s="396"/>
      <c r="EOM642" s="396"/>
      <c r="EON642" s="396"/>
      <c r="EOO642" s="396"/>
      <c r="EOP642" s="396"/>
      <c r="EOQ642" s="396"/>
      <c r="EOR642" s="396"/>
      <c r="EOS642" s="396"/>
      <c r="EOT642" s="396"/>
      <c r="EOU642" s="396"/>
      <c r="EOV642" s="396"/>
      <c r="EOW642" s="396"/>
      <c r="EOX642" s="396"/>
      <c r="EOY642" s="396"/>
      <c r="EOZ642" s="396"/>
      <c r="EPA642" s="396"/>
      <c r="EPB642" s="396"/>
      <c r="EPC642" s="396"/>
      <c r="EPD642" s="396"/>
      <c r="EPE642" s="396"/>
      <c r="EPF642" s="396"/>
      <c r="EPG642" s="396"/>
      <c r="EPH642" s="396"/>
      <c r="EPI642" s="396"/>
      <c r="EPJ642" s="396"/>
      <c r="EPK642" s="396"/>
      <c r="EPL642" s="396"/>
      <c r="EPM642" s="396"/>
      <c r="EPN642" s="396"/>
      <c r="EPO642" s="396"/>
      <c r="EPP642" s="396"/>
      <c r="EPQ642" s="396"/>
      <c r="EPR642" s="396"/>
      <c r="EPS642" s="396"/>
      <c r="EPT642" s="396"/>
      <c r="EPU642" s="396"/>
      <c r="EPV642" s="396"/>
      <c r="EPW642" s="396"/>
      <c r="EPX642" s="396"/>
      <c r="EPY642" s="396"/>
      <c r="EPZ642" s="396"/>
      <c r="EQA642" s="396"/>
      <c r="EQB642" s="396"/>
      <c r="EQC642" s="396"/>
      <c r="EQD642" s="396"/>
      <c r="EQE642" s="396"/>
      <c r="EQF642" s="396"/>
      <c r="EQG642" s="396"/>
      <c r="EQH642" s="396"/>
      <c r="EQI642" s="396"/>
      <c r="EQJ642" s="396"/>
      <c r="EQK642" s="396"/>
      <c r="EQL642" s="396"/>
      <c r="EQM642" s="396"/>
      <c r="EQN642" s="396"/>
      <c r="EQO642" s="396"/>
      <c r="EQP642" s="396"/>
      <c r="EQQ642" s="396"/>
      <c r="EQR642" s="396"/>
      <c r="EQS642" s="396"/>
      <c r="EQT642" s="396"/>
      <c r="EQU642" s="396"/>
      <c r="EQV642" s="396"/>
      <c r="EQW642" s="396"/>
      <c r="EQX642" s="396"/>
      <c r="EQY642" s="396"/>
      <c r="EQZ642" s="396"/>
      <c r="ERA642" s="396"/>
      <c r="ERB642" s="396"/>
      <c r="ERC642" s="396"/>
      <c r="ERD642" s="396"/>
      <c r="ERE642" s="396"/>
      <c r="ERF642" s="396"/>
      <c r="ERG642" s="396"/>
      <c r="ERH642" s="396"/>
      <c r="ERI642" s="396"/>
      <c r="ERJ642" s="396"/>
      <c r="ERK642" s="396"/>
      <c r="ERL642" s="396"/>
      <c r="ERM642" s="396"/>
      <c r="ERN642" s="396"/>
      <c r="ERO642" s="396"/>
      <c r="ERP642" s="396"/>
      <c r="ERQ642" s="396"/>
      <c r="ERR642" s="396"/>
      <c r="ERS642" s="396"/>
      <c r="ERT642" s="396"/>
      <c r="ERU642" s="396"/>
      <c r="ERV642" s="396"/>
      <c r="ERW642" s="396"/>
      <c r="ERX642" s="396"/>
      <c r="ERY642" s="396"/>
      <c r="ERZ642" s="396"/>
      <c r="ESA642" s="396"/>
      <c r="ESB642" s="396"/>
      <c r="ESC642" s="396"/>
      <c r="ESD642" s="396"/>
      <c r="ESE642" s="396"/>
      <c r="ESF642" s="396"/>
      <c r="ESG642" s="396"/>
      <c r="ESH642" s="396"/>
      <c r="ESI642" s="396"/>
      <c r="ESJ642" s="396"/>
      <c r="ESK642" s="396"/>
      <c r="ESL642" s="396"/>
      <c r="ESM642" s="396"/>
      <c r="ESN642" s="396"/>
      <c r="ESO642" s="396"/>
      <c r="ESP642" s="396"/>
      <c r="ESQ642" s="396"/>
      <c r="ESR642" s="396"/>
      <c r="ESS642" s="396"/>
      <c r="EST642" s="396"/>
      <c r="ESU642" s="396"/>
      <c r="ESV642" s="396"/>
      <c r="ESW642" s="396"/>
      <c r="ESX642" s="396"/>
      <c r="ESY642" s="396"/>
      <c r="ESZ642" s="396"/>
      <c r="ETA642" s="396"/>
      <c r="ETB642" s="396"/>
      <c r="ETC642" s="396"/>
      <c r="ETD642" s="396"/>
      <c r="ETE642" s="396"/>
      <c r="ETF642" s="396"/>
      <c r="ETG642" s="396"/>
      <c r="ETH642" s="396"/>
      <c r="ETI642" s="396"/>
      <c r="ETJ642" s="396"/>
      <c r="ETK642" s="396"/>
      <c r="ETL642" s="396"/>
      <c r="ETM642" s="396"/>
      <c r="ETN642" s="396"/>
      <c r="ETO642" s="396"/>
      <c r="ETP642" s="396"/>
      <c r="ETQ642" s="396"/>
      <c r="ETR642" s="396"/>
      <c r="ETS642" s="396"/>
      <c r="ETT642" s="396"/>
      <c r="ETU642" s="396"/>
      <c r="ETV642" s="396"/>
      <c r="ETW642" s="396"/>
      <c r="ETX642" s="396"/>
      <c r="ETY642" s="396"/>
      <c r="ETZ642" s="396"/>
      <c r="EUA642" s="396"/>
      <c r="EUB642" s="396"/>
      <c r="EUC642" s="396"/>
      <c r="EUD642" s="396"/>
      <c r="EUE642" s="396"/>
      <c r="EUF642" s="396"/>
      <c r="EUG642" s="396"/>
      <c r="EUH642" s="396"/>
      <c r="EUI642" s="396"/>
      <c r="EUJ642" s="396"/>
      <c r="EUK642" s="396"/>
      <c r="EUL642" s="396"/>
      <c r="EUM642" s="396"/>
      <c r="EUN642" s="396"/>
      <c r="EUO642" s="396"/>
      <c r="EUP642" s="396"/>
      <c r="EUQ642" s="396"/>
      <c r="EUR642" s="396"/>
      <c r="EUS642" s="396"/>
      <c r="EUT642" s="396"/>
      <c r="EUU642" s="396"/>
      <c r="EUV642" s="396"/>
      <c r="EUW642" s="396"/>
      <c r="EUX642" s="396"/>
      <c r="EUY642" s="396"/>
      <c r="EUZ642" s="396"/>
      <c r="EVA642" s="396"/>
      <c r="EVB642" s="396"/>
      <c r="EVC642" s="396"/>
      <c r="EVD642" s="396"/>
      <c r="EVE642" s="396"/>
      <c r="EVF642" s="396"/>
      <c r="EVG642" s="396"/>
      <c r="EVH642" s="396"/>
      <c r="EVI642" s="396"/>
      <c r="EVJ642" s="396"/>
      <c r="EVK642" s="396"/>
      <c r="EVL642" s="396"/>
      <c r="EVM642" s="396"/>
      <c r="EVN642" s="396"/>
      <c r="EVO642" s="396"/>
      <c r="EVP642" s="396"/>
      <c r="EVQ642" s="396"/>
      <c r="EVR642" s="396"/>
      <c r="EVS642" s="396"/>
      <c r="EVT642" s="396"/>
      <c r="EVU642" s="396"/>
      <c r="EVV642" s="396"/>
      <c r="EVW642" s="396"/>
      <c r="EVX642" s="396"/>
      <c r="EVY642" s="396"/>
      <c r="EVZ642" s="396"/>
      <c r="EWA642" s="396"/>
      <c r="EWB642" s="396"/>
      <c r="EWC642" s="396"/>
      <c r="EWD642" s="396"/>
      <c r="EWE642" s="396"/>
      <c r="EWF642" s="396"/>
      <c r="EWG642" s="396"/>
      <c r="EWH642" s="396"/>
      <c r="EWI642" s="396"/>
      <c r="EWJ642" s="396"/>
      <c r="EWK642" s="396"/>
      <c r="EWL642" s="396"/>
      <c r="EWM642" s="396"/>
      <c r="EWN642" s="396"/>
      <c r="EWO642" s="396"/>
      <c r="EWP642" s="396"/>
      <c r="EWQ642" s="396"/>
      <c r="EWR642" s="396"/>
      <c r="EWS642" s="396"/>
      <c r="EWT642" s="396"/>
      <c r="EWU642" s="396"/>
      <c r="EWV642" s="396"/>
      <c r="EWW642" s="396"/>
      <c r="EWX642" s="396"/>
      <c r="EWY642" s="396"/>
      <c r="EWZ642" s="396"/>
      <c r="EXA642" s="396"/>
      <c r="EXB642" s="396"/>
      <c r="EXC642" s="396"/>
      <c r="EXD642" s="396"/>
      <c r="EXE642" s="396"/>
      <c r="EXF642" s="396"/>
      <c r="EXG642" s="396"/>
      <c r="EXH642" s="396"/>
      <c r="EXI642" s="396"/>
      <c r="EXJ642" s="396"/>
      <c r="EXK642" s="396"/>
      <c r="EXL642" s="396"/>
      <c r="EXM642" s="396"/>
      <c r="EXN642" s="396"/>
      <c r="EXO642" s="396"/>
      <c r="EXP642" s="396"/>
      <c r="EXQ642" s="396"/>
      <c r="EXR642" s="396"/>
      <c r="EXS642" s="396"/>
      <c r="EXT642" s="396"/>
      <c r="EXU642" s="396"/>
      <c r="EXV642" s="396"/>
      <c r="EXW642" s="396"/>
      <c r="EXX642" s="396"/>
      <c r="EXY642" s="396"/>
      <c r="EXZ642" s="396"/>
      <c r="EYA642" s="396"/>
      <c r="EYB642" s="396"/>
      <c r="EYC642" s="396"/>
      <c r="EYD642" s="396"/>
      <c r="EYE642" s="396"/>
      <c r="EYF642" s="396"/>
      <c r="EYG642" s="396"/>
      <c r="EYH642" s="396"/>
      <c r="EYI642" s="396"/>
      <c r="EYJ642" s="396"/>
      <c r="EYK642" s="396"/>
      <c r="EYL642" s="396"/>
      <c r="EYM642" s="396"/>
      <c r="EYN642" s="396"/>
      <c r="EYO642" s="396"/>
      <c r="EYP642" s="396"/>
      <c r="EYQ642" s="396"/>
      <c r="EYR642" s="396"/>
      <c r="EYS642" s="396"/>
      <c r="EYT642" s="396"/>
      <c r="EYU642" s="396"/>
      <c r="EYV642" s="396"/>
      <c r="EYW642" s="396"/>
      <c r="EYX642" s="396"/>
      <c r="EYY642" s="396"/>
      <c r="EYZ642" s="396"/>
      <c r="EZA642" s="396"/>
      <c r="EZB642" s="396"/>
      <c r="EZC642" s="396"/>
      <c r="EZD642" s="396"/>
      <c r="EZE642" s="396"/>
      <c r="EZF642" s="396"/>
      <c r="EZG642" s="396"/>
      <c r="EZH642" s="396"/>
      <c r="EZI642" s="396"/>
      <c r="EZJ642" s="396"/>
      <c r="EZK642" s="396"/>
      <c r="EZL642" s="396"/>
      <c r="EZM642" s="396"/>
      <c r="EZN642" s="396"/>
      <c r="EZO642" s="396"/>
      <c r="EZP642" s="396"/>
      <c r="EZQ642" s="396"/>
      <c r="EZR642" s="396"/>
      <c r="EZS642" s="396"/>
      <c r="EZT642" s="396"/>
      <c r="EZU642" s="396"/>
      <c r="EZV642" s="396"/>
      <c r="EZW642" s="396"/>
      <c r="EZX642" s="396"/>
      <c r="EZY642" s="396"/>
      <c r="EZZ642" s="396"/>
      <c r="FAA642" s="396"/>
      <c r="FAB642" s="396"/>
      <c r="FAC642" s="396"/>
      <c r="FAD642" s="396"/>
      <c r="FAE642" s="396"/>
      <c r="FAF642" s="396"/>
      <c r="FAG642" s="396"/>
      <c r="FAH642" s="396"/>
      <c r="FAI642" s="396"/>
      <c r="FAJ642" s="396"/>
      <c r="FAK642" s="396"/>
      <c r="FAL642" s="396"/>
      <c r="FAM642" s="396"/>
      <c r="FAN642" s="396"/>
      <c r="FAO642" s="396"/>
      <c r="FAP642" s="396"/>
      <c r="FAQ642" s="396"/>
      <c r="FAR642" s="396"/>
      <c r="FAS642" s="396"/>
      <c r="FAT642" s="396"/>
      <c r="FAU642" s="396"/>
      <c r="FAV642" s="396"/>
      <c r="FAW642" s="396"/>
      <c r="FAX642" s="396"/>
      <c r="FAY642" s="396"/>
      <c r="FAZ642" s="396"/>
      <c r="FBA642" s="396"/>
      <c r="FBB642" s="396"/>
      <c r="FBC642" s="396"/>
      <c r="FBD642" s="396"/>
      <c r="FBE642" s="396"/>
      <c r="FBF642" s="396"/>
      <c r="FBG642" s="396"/>
      <c r="FBH642" s="396"/>
      <c r="FBI642" s="396"/>
      <c r="FBJ642" s="396"/>
      <c r="FBK642" s="396"/>
      <c r="FBL642" s="396"/>
      <c r="FBM642" s="396"/>
      <c r="FBN642" s="396"/>
      <c r="FBO642" s="396"/>
      <c r="FBP642" s="396"/>
      <c r="FBQ642" s="396"/>
      <c r="FBR642" s="396"/>
      <c r="FBS642" s="396"/>
      <c r="FBT642" s="396"/>
      <c r="FBU642" s="396"/>
      <c r="FBV642" s="396"/>
      <c r="FBW642" s="396"/>
      <c r="FBX642" s="396"/>
      <c r="FBY642" s="396"/>
      <c r="FBZ642" s="396"/>
      <c r="FCA642" s="396"/>
      <c r="FCB642" s="396"/>
      <c r="FCC642" s="396"/>
      <c r="FCD642" s="396"/>
      <c r="FCE642" s="396"/>
      <c r="FCF642" s="396"/>
      <c r="FCG642" s="396"/>
      <c r="FCH642" s="396"/>
      <c r="FCI642" s="396"/>
      <c r="FCJ642" s="396"/>
      <c r="FCK642" s="396"/>
      <c r="FCL642" s="396"/>
      <c r="FCM642" s="396"/>
      <c r="FCN642" s="396"/>
      <c r="FCO642" s="396"/>
      <c r="FCP642" s="396"/>
      <c r="FCQ642" s="396"/>
      <c r="FCR642" s="396"/>
      <c r="FCS642" s="396"/>
      <c r="FCT642" s="396"/>
      <c r="FCU642" s="396"/>
      <c r="FCV642" s="396"/>
      <c r="FCW642" s="396"/>
      <c r="FCX642" s="396"/>
      <c r="FCY642" s="396"/>
      <c r="FCZ642" s="396"/>
      <c r="FDA642" s="396"/>
      <c r="FDB642" s="396"/>
      <c r="FDC642" s="396"/>
      <c r="FDD642" s="396"/>
      <c r="FDE642" s="396"/>
      <c r="FDF642" s="396"/>
      <c r="FDG642" s="396"/>
      <c r="FDH642" s="396"/>
      <c r="FDI642" s="396"/>
      <c r="FDJ642" s="396"/>
      <c r="FDK642" s="396"/>
      <c r="FDL642" s="396"/>
      <c r="FDM642" s="396"/>
      <c r="FDN642" s="396"/>
      <c r="FDO642" s="396"/>
      <c r="FDP642" s="396"/>
      <c r="FDQ642" s="396"/>
      <c r="FDR642" s="396"/>
      <c r="FDS642" s="396"/>
      <c r="FDT642" s="396"/>
      <c r="FDU642" s="396"/>
      <c r="FDV642" s="396"/>
      <c r="FDW642" s="396"/>
      <c r="FDX642" s="396"/>
      <c r="FDY642" s="396"/>
      <c r="FDZ642" s="396"/>
      <c r="FEA642" s="396"/>
      <c r="FEB642" s="396"/>
      <c r="FEC642" s="396"/>
      <c r="FED642" s="396"/>
      <c r="FEE642" s="396"/>
      <c r="FEF642" s="396"/>
      <c r="FEG642" s="396"/>
      <c r="FEH642" s="396"/>
      <c r="FEI642" s="396"/>
      <c r="FEJ642" s="396"/>
      <c r="FEK642" s="396"/>
      <c r="FEL642" s="396"/>
      <c r="FEM642" s="396"/>
      <c r="FEN642" s="396"/>
      <c r="FEO642" s="396"/>
      <c r="FEP642" s="396"/>
      <c r="FEQ642" s="396"/>
      <c r="FER642" s="396"/>
      <c r="FES642" s="396"/>
      <c r="FET642" s="396"/>
      <c r="FEU642" s="396"/>
      <c r="FEV642" s="396"/>
      <c r="FEW642" s="396"/>
      <c r="FEX642" s="396"/>
      <c r="FEY642" s="396"/>
      <c r="FEZ642" s="396"/>
      <c r="FFA642" s="396"/>
      <c r="FFB642" s="396"/>
      <c r="FFC642" s="396"/>
      <c r="FFD642" s="396"/>
      <c r="FFE642" s="396"/>
      <c r="FFF642" s="396"/>
      <c r="FFG642" s="396"/>
      <c r="FFH642" s="396"/>
      <c r="FFI642" s="396"/>
      <c r="FFJ642" s="396"/>
      <c r="FFK642" s="396"/>
      <c r="FFL642" s="396"/>
      <c r="FFM642" s="396"/>
      <c r="FFN642" s="396"/>
      <c r="FFO642" s="396"/>
      <c r="FFP642" s="396"/>
      <c r="FFQ642" s="396"/>
      <c r="FFR642" s="396"/>
      <c r="FFS642" s="396"/>
      <c r="FFT642" s="396"/>
      <c r="FFU642" s="396"/>
      <c r="FFV642" s="396"/>
      <c r="FFW642" s="396"/>
      <c r="FFX642" s="396"/>
      <c r="FFY642" s="396"/>
      <c r="FFZ642" s="396"/>
      <c r="FGA642" s="396"/>
      <c r="FGB642" s="396"/>
      <c r="FGC642" s="396"/>
      <c r="FGD642" s="396"/>
      <c r="FGE642" s="396"/>
      <c r="FGF642" s="396"/>
      <c r="FGG642" s="396"/>
      <c r="FGH642" s="396"/>
      <c r="FGI642" s="396"/>
      <c r="FGJ642" s="396"/>
      <c r="FGK642" s="396"/>
      <c r="FGL642" s="396"/>
      <c r="FGM642" s="396"/>
      <c r="FGN642" s="396"/>
      <c r="FGO642" s="396"/>
      <c r="FGP642" s="396"/>
      <c r="FGQ642" s="396"/>
      <c r="FGR642" s="396"/>
      <c r="FGS642" s="396"/>
      <c r="FGT642" s="396"/>
      <c r="FGU642" s="396"/>
      <c r="FGV642" s="396"/>
      <c r="FGW642" s="396"/>
      <c r="FGX642" s="396"/>
      <c r="FGY642" s="396"/>
      <c r="FGZ642" s="396"/>
      <c r="FHA642" s="396"/>
      <c r="FHB642" s="396"/>
      <c r="FHC642" s="396"/>
      <c r="FHD642" s="396"/>
      <c r="FHE642" s="396"/>
      <c r="FHF642" s="396"/>
      <c r="FHG642" s="396"/>
      <c r="FHH642" s="396"/>
      <c r="FHI642" s="396"/>
      <c r="FHJ642" s="396"/>
      <c r="FHK642" s="396"/>
      <c r="FHL642" s="396"/>
      <c r="FHM642" s="396"/>
      <c r="FHN642" s="396"/>
      <c r="FHO642" s="396"/>
      <c r="FHP642" s="396"/>
      <c r="FHQ642" s="396"/>
      <c r="FHR642" s="396"/>
      <c r="FHS642" s="396"/>
      <c r="FHT642" s="396"/>
      <c r="FHU642" s="396"/>
      <c r="FHV642" s="396"/>
      <c r="FHW642" s="396"/>
      <c r="FHX642" s="396"/>
      <c r="FHY642" s="396"/>
      <c r="FHZ642" s="396"/>
      <c r="FIA642" s="396"/>
      <c r="FIB642" s="396"/>
      <c r="FIC642" s="396"/>
      <c r="FID642" s="396"/>
      <c r="FIE642" s="396"/>
      <c r="FIF642" s="396"/>
      <c r="FIG642" s="396"/>
      <c r="FIH642" s="396"/>
      <c r="FII642" s="396"/>
      <c r="FIJ642" s="396"/>
      <c r="FIK642" s="396"/>
      <c r="FIL642" s="396"/>
      <c r="FIM642" s="396"/>
      <c r="FIN642" s="396"/>
      <c r="FIO642" s="396"/>
      <c r="FIP642" s="396"/>
      <c r="FIQ642" s="396"/>
      <c r="FIR642" s="396"/>
      <c r="FIS642" s="396"/>
      <c r="FIT642" s="396"/>
      <c r="FIU642" s="396"/>
      <c r="FIV642" s="396"/>
      <c r="FIW642" s="396"/>
      <c r="FIX642" s="396"/>
      <c r="FIY642" s="396"/>
      <c r="FIZ642" s="396"/>
      <c r="FJA642" s="396"/>
      <c r="FJB642" s="396"/>
      <c r="FJC642" s="396"/>
      <c r="FJD642" s="396"/>
      <c r="FJE642" s="396"/>
      <c r="FJF642" s="396"/>
      <c r="FJG642" s="396"/>
      <c r="FJH642" s="396"/>
      <c r="FJI642" s="396"/>
      <c r="FJJ642" s="396"/>
      <c r="FJK642" s="396"/>
      <c r="FJL642" s="396"/>
      <c r="FJM642" s="396"/>
      <c r="FJN642" s="396"/>
      <c r="FJO642" s="396"/>
      <c r="FJP642" s="396"/>
      <c r="FJQ642" s="396"/>
      <c r="FJR642" s="396"/>
      <c r="FJS642" s="396"/>
      <c r="FJT642" s="396"/>
      <c r="FJU642" s="396"/>
      <c r="FJV642" s="396"/>
      <c r="FJW642" s="396"/>
      <c r="FJX642" s="396"/>
      <c r="FJY642" s="396"/>
      <c r="FJZ642" s="396"/>
      <c r="FKA642" s="396"/>
      <c r="FKB642" s="396"/>
      <c r="FKC642" s="396"/>
      <c r="FKD642" s="396"/>
      <c r="FKE642" s="396"/>
      <c r="FKF642" s="396"/>
      <c r="FKG642" s="396"/>
      <c r="FKH642" s="396"/>
      <c r="FKI642" s="396"/>
      <c r="FKJ642" s="396"/>
      <c r="FKK642" s="396"/>
      <c r="FKL642" s="396"/>
      <c r="FKM642" s="396"/>
      <c r="FKN642" s="396"/>
      <c r="FKO642" s="396"/>
      <c r="FKP642" s="396"/>
      <c r="FKQ642" s="396"/>
      <c r="FKR642" s="396"/>
      <c r="FKS642" s="396"/>
      <c r="FKT642" s="396"/>
      <c r="FKU642" s="396"/>
      <c r="FKV642" s="396"/>
      <c r="FKW642" s="396"/>
      <c r="FKX642" s="396"/>
      <c r="FKY642" s="396"/>
      <c r="FKZ642" s="396"/>
      <c r="FLA642" s="396"/>
      <c r="FLB642" s="396"/>
      <c r="FLC642" s="396"/>
      <c r="FLD642" s="396"/>
      <c r="FLE642" s="396"/>
      <c r="FLF642" s="396"/>
      <c r="FLG642" s="396"/>
      <c r="FLH642" s="396"/>
      <c r="FLI642" s="396"/>
      <c r="FLJ642" s="396"/>
      <c r="FLK642" s="396"/>
      <c r="FLL642" s="396"/>
      <c r="FLM642" s="396"/>
      <c r="FLN642" s="396"/>
      <c r="FLO642" s="396"/>
      <c r="FLP642" s="396"/>
      <c r="FLQ642" s="396"/>
      <c r="FLR642" s="396"/>
      <c r="FLS642" s="396"/>
      <c r="FLT642" s="396"/>
      <c r="FLU642" s="396"/>
      <c r="FLV642" s="396"/>
      <c r="FLW642" s="396"/>
      <c r="FLX642" s="396"/>
      <c r="FLY642" s="396"/>
      <c r="FLZ642" s="396"/>
      <c r="FMA642" s="396"/>
      <c r="FMB642" s="396"/>
      <c r="FMC642" s="396"/>
      <c r="FMD642" s="396"/>
      <c r="FME642" s="396"/>
      <c r="FMF642" s="396"/>
      <c r="FMG642" s="396"/>
      <c r="FMH642" s="396"/>
      <c r="FMI642" s="396"/>
      <c r="FMJ642" s="396"/>
      <c r="FMK642" s="396"/>
      <c r="FML642" s="396"/>
      <c r="FMM642" s="396"/>
      <c r="FMN642" s="396"/>
      <c r="FMO642" s="396"/>
      <c r="FMP642" s="396"/>
      <c r="FMQ642" s="396"/>
      <c r="FMR642" s="396"/>
      <c r="FMS642" s="396"/>
      <c r="FMT642" s="396"/>
      <c r="FMU642" s="396"/>
      <c r="FMV642" s="396"/>
      <c r="FMW642" s="396"/>
      <c r="FMX642" s="396"/>
      <c r="FMY642" s="396"/>
      <c r="FMZ642" s="396"/>
      <c r="FNA642" s="396"/>
      <c r="FNB642" s="396"/>
      <c r="FNC642" s="396"/>
      <c r="FND642" s="396"/>
      <c r="FNE642" s="396"/>
      <c r="FNF642" s="396"/>
      <c r="FNG642" s="396"/>
      <c r="FNH642" s="396"/>
      <c r="FNI642" s="396"/>
      <c r="FNJ642" s="396"/>
      <c r="FNK642" s="396"/>
      <c r="FNL642" s="396"/>
      <c r="FNM642" s="396"/>
      <c r="FNN642" s="396"/>
      <c r="FNO642" s="396"/>
      <c r="FNP642" s="396"/>
      <c r="FNQ642" s="396"/>
      <c r="FNR642" s="396"/>
      <c r="FNS642" s="396"/>
      <c r="FNT642" s="396"/>
      <c r="FNU642" s="396"/>
      <c r="FNV642" s="396"/>
      <c r="FNW642" s="396"/>
      <c r="FNX642" s="396"/>
      <c r="FNY642" s="396"/>
      <c r="FNZ642" s="396"/>
      <c r="FOA642" s="396"/>
      <c r="FOB642" s="396"/>
      <c r="FOC642" s="396"/>
      <c r="FOD642" s="396"/>
      <c r="FOE642" s="396"/>
      <c r="FOF642" s="396"/>
      <c r="FOG642" s="396"/>
      <c r="FOH642" s="396"/>
      <c r="FOI642" s="396"/>
      <c r="FOJ642" s="396"/>
      <c r="FOK642" s="396"/>
      <c r="FOL642" s="396"/>
      <c r="FOM642" s="396"/>
      <c r="FON642" s="396"/>
      <c r="FOO642" s="396"/>
      <c r="FOP642" s="396"/>
      <c r="FOQ642" s="396"/>
      <c r="FOR642" s="396"/>
      <c r="FOS642" s="396"/>
      <c r="FOT642" s="396"/>
      <c r="FOU642" s="396"/>
      <c r="FOV642" s="396"/>
      <c r="FOW642" s="396"/>
      <c r="FOX642" s="396"/>
      <c r="FOY642" s="396"/>
      <c r="FOZ642" s="396"/>
      <c r="FPA642" s="396"/>
      <c r="FPB642" s="396"/>
      <c r="FPC642" s="396"/>
      <c r="FPD642" s="396"/>
      <c r="FPE642" s="396"/>
      <c r="FPF642" s="396"/>
      <c r="FPG642" s="396"/>
      <c r="FPH642" s="396"/>
      <c r="FPI642" s="396"/>
      <c r="FPJ642" s="396"/>
      <c r="FPK642" s="396"/>
      <c r="FPL642" s="396"/>
      <c r="FPM642" s="396"/>
      <c r="FPN642" s="396"/>
      <c r="FPO642" s="396"/>
      <c r="FPP642" s="396"/>
      <c r="FPQ642" s="396"/>
      <c r="FPR642" s="396"/>
      <c r="FPS642" s="396"/>
      <c r="FPT642" s="396"/>
      <c r="FPU642" s="396"/>
      <c r="FPV642" s="396"/>
      <c r="FPW642" s="396"/>
      <c r="FPX642" s="396"/>
      <c r="FPY642" s="396"/>
      <c r="FPZ642" s="396"/>
      <c r="FQA642" s="396"/>
      <c r="FQB642" s="396"/>
      <c r="FQC642" s="396"/>
      <c r="FQD642" s="396"/>
      <c r="FQE642" s="396"/>
      <c r="FQF642" s="396"/>
      <c r="FQG642" s="396"/>
      <c r="FQH642" s="396"/>
      <c r="FQI642" s="396"/>
      <c r="FQJ642" s="396"/>
      <c r="FQK642" s="396"/>
      <c r="FQL642" s="396"/>
      <c r="FQM642" s="396"/>
      <c r="FQN642" s="396"/>
      <c r="FQO642" s="396"/>
      <c r="FQP642" s="396"/>
      <c r="FQQ642" s="396"/>
      <c r="FQR642" s="396"/>
      <c r="FQS642" s="396"/>
      <c r="FQT642" s="396"/>
      <c r="FQU642" s="396"/>
      <c r="FQV642" s="396"/>
      <c r="FQW642" s="396"/>
      <c r="FQX642" s="396"/>
      <c r="FQY642" s="396"/>
      <c r="FQZ642" s="396"/>
      <c r="FRA642" s="396"/>
      <c r="FRB642" s="396"/>
      <c r="FRC642" s="396"/>
      <c r="FRD642" s="396"/>
      <c r="FRE642" s="396"/>
      <c r="FRF642" s="396"/>
      <c r="FRG642" s="396"/>
      <c r="FRH642" s="396"/>
      <c r="FRI642" s="396"/>
      <c r="FRJ642" s="396"/>
      <c r="FRK642" s="396"/>
      <c r="FRL642" s="396"/>
      <c r="FRM642" s="396"/>
      <c r="FRN642" s="396"/>
      <c r="FRO642" s="396"/>
      <c r="FRP642" s="396"/>
      <c r="FRQ642" s="396"/>
      <c r="FRR642" s="396"/>
      <c r="FRS642" s="396"/>
      <c r="FRT642" s="396"/>
      <c r="FRU642" s="396"/>
      <c r="FRV642" s="396"/>
      <c r="FRW642" s="396"/>
      <c r="FRX642" s="396"/>
      <c r="FRY642" s="396"/>
      <c r="FRZ642" s="396"/>
      <c r="FSA642" s="396"/>
      <c r="FSB642" s="396"/>
      <c r="FSC642" s="396"/>
      <c r="FSD642" s="396"/>
      <c r="FSE642" s="396"/>
      <c r="FSF642" s="396"/>
      <c r="FSG642" s="396"/>
      <c r="FSH642" s="396"/>
      <c r="FSI642" s="396"/>
      <c r="FSJ642" s="396"/>
      <c r="FSK642" s="396"/>
      <c r="FSL642" s="396"/>
      <c r="FSM642" s="396"/>
      <c r="FSN642" s="396"/>
      <c r="FSO642" s="396"/>
      <c r="FSP642" s="396"/>
      <c r="FSQ642" s="396"/>
      <c r="FSR642" s="396"/>
      <c r="FSS642" s="396"/>
      <c r="FST642" s="396"/>
      <c r="FSU642" s="396"/>
      <c r="FSV642" s="396"/>
      <c r="FSW642" s="396"/>
      <c r="FSX642" s="396"/>
      <c r="FSY642" s="396"/>
      <c r="FSZ642" s="396"/>
      <c r="FTA642" s="396"/>
      <c r="FTB642" s="396"/>
      <c r="FTC642" s="396"/>
      <c r="FTD642" s="396"/>
      <c r="FTE642" s="396"/>
      <c r="FTF642" s="396"/>
      <c r="FTG642" s="396"/>
      <c r="FTH642" s="396"/>
      <c r="FTI642" s="396"/>
      <c r="FTJ642" s="396"/>
      <c r="FTK642" s="396"/>
      <c r="FTL642" s="396"/>
      <c r="FTM642" s="396"/>
      <c r="FTN642" s="396"/>
      <c r="FTO642" s="396"/>
      <c r="FTP642" s="396"/>
      <c r="FTQ642" s="396"/>
      <c r="FTR642" s="396"/>
      <c r="FTS642" s="396"/>
      <c r="FTT642" s="396"/>
      <c r="FTU642" s="396"/>
      <c r="FTV642" s="396"/>
      <c r="FTW642" s="396"/>
      <c r="FTX642" s="396"/>
      <c r="FTY642" s="396"/>
      <c r="FTZ642" s="396"/>
      <c r="FUA642" s="396"/>
      <c r="FUB642" s="396"/>
      <c r="FUC642" s="396"/>
      <c r="FUD642" s="396"/>
      <c r="FUE642" s="396"/>
      <c r="FUF642" s="396"/>
      <c r="FUG642" s="396"/>
      <c r="FUH642" s="396"/>
      <c r="FUI642" s="396"/>
      <c r="FUJ642" s="396"/>
      <c r="FUK642" s="396"/>
      <c r="FUL642" s="396"/>
      <c r="FUM642" s="396"/>
      <c r="FUN642" s="396"/>
      <c r="FUO642" s="396"/>
      <c r="FUP642" s="396"/>
      <c r="FUQ642" s="396"/>
      <c r="FUR642" s="396"/>
      <c r="FUS642" s="396"/>
      <c r="FUT642" s="396"/>
      <c r="FUU642" s="396"/>
      <c r="FUV642" s="396"/>
      <c r="FUW642" s="396"/>
      <c r="FUX642" s="396"/>
      <c r="FUY642" s="396"/>
      <c r="FUZ642" s="396"/>
      <c r="FVA642" s="396"/>
      <c r="FVB642" s="396"/>
      <c r="FVC642" s="396"/>
      <c r="FVD642" s="396"/>
      <c r="FVE642" s="396"/>
      <c r="FVF642" s="396"/>
      <c r="FVG642" s="396"/>
      <c r="FVH642" s="396"/>
      <c r="FVI642" s="396"/>
      <c r="FVJ642" s="396"/>
      <c r="FVK642" s="396"/>
      <c r="FVL642" s="396"/>
      <c r="FVM642" s="396"/>
      <c r="FVN642" s="396"/>
      <c r="FVO642" s="396"/>
      <c r="FVP642" s="396"/>
      <c r="FVQ642" s="396"/>
      <c r="FVR642" s="396"/>
      <c r="FVS642" s="396"/>
      <c r="FVT642" s="396"/>
      <c r="FVU642" s="396"/>
      <c r="FVV642" s="396"/>
      <c r="FVW642" s="396"/>
      <c r="FVX642" s="396"/>
      <c r="FVY642" s="396"/>
      <c r="FVZ642" s="396"/>
      <c r="FWA642" s="396"/>
      <c r="FWB642" s="396"/>
      <c r="FWC642" s="396"/>
      <c r="FWD642" s="396"/>
      <c r="FWE642" s="396"/>
      <c r="FWF642" s="396"/>
      <c r="FWG642" s="396"/>
      <c r="FWH642" s="396"/>
      <c r="FWI642" s="396"/>
      <c r="FWJ642" s="396"/>
      <c r="FWK642" s="396"/>
      <c r="FWL642" s="396"/>
      <c r="FWM642" s="396"/>
      <c r="FWN642" s="396"/>
      <c r="FWO642" s="396"/>
      <c r="FWP642" s="396"/>
      <c r="FWQ642" s="396"/>
      <c r="FWR642" s="396"/>
      <c r="FWS642" s="396"/>
      <c r="FWT642" s="396"/>
      <c r="FWU642" s="396"/>
      <c r="FWV642" s="396"/>
      <c r="FWW642" s="396"/>
      <c r="FWX642" s="396"/>
      <c r="FWY642" s="396"/>
      <c r="FWZ642" s="396"/>
      <c r="FXA642" s="396"/>
      <c r="FXB642" s="396"/>
      <c r="FXC642" s="396"/>
      <c r="FXD642" s="396"/>
      <c r="FXE642" s="396"/>
      <c r="FXF642" s="396"/>
      <c r="FXG642" s="396"/>
      <c r="FXH642" s="396"/>
      <c r="FXI642" s="396"/>
      <c r="FXJ642" s="396"/>
      <c r="FXK642" s="396"/>
      <c r="FXL642" s="396"/>
      <c r="FXM642" s="396"/>
      <c r="FXN642" s="396"/>
      <c r="FXO642" s="396"/>
      <c r="FXP642" s="396"/>
      <c r="FXQ642" s="396"/>
      <c r="FXR642" s="396"/>
      <c r="FXS642" s="396"/>
      <c r="FXT642" s="396"/>
      <c r="FXU642" s="396"/>
      <c r="FXV642" s="396"/>
      <c r="FXW642" s="396"/>
      <c r="FXX642" s="396"/>
      <c r="FXY642" s="396"/>
      <c r="FXZ642" s="396"/>
      <c r="FYA642" s="396"/>
      <c r="FYB642" s="396"/>
      <c r="FYC642" s="396"/>
      <c r="FYD642" s="396"/>
      <c r="FYE642" s="396"/>
      <c r="FYF642" s="396"/>
      <c r="FYG642" s="396"/>
      <c r="FYH642" s="396"/>
      <c r="FYI642" s="396"/>
      <c r="FYJ642" s="396"/>
      <c r="FYK642" s="396"/>
      <c r="FYL642" s="396"/>
      <c r="FYM642" s="396"/>
      <c r="FYN642" s="396"/>
      <c r="FYO642" s="396"/>
      <c r="FYP642" s="396"/>
      <c r="FYQ642" s="396"/>
      <c r="FYR642" s="396"/>
      <c r="FYS642" s="396"/>
      <c r="FYT642" s="396"/>
      <c r="FYU642" s="396"/>
      <c r="FYV642" s="396"/>
      <c r="FYW642" s="396"/>
      <c r="FYX642" s="396"/>
      <c r="FYY642" s="396"/>
      <c r="FYZ642" s="396"/>
      <c r="FZA642" s="396"/>
      <c r="FZB642" s="396"/>
      <c r="FZC642" s="396"/>
      <c r="FZD642" s="396"/>
      <c r="FZE642" s="396"/>
      <c r="FZF642" s="396"/>
      <c r="FZG642" s="396"/>
      <c r="FZH642" s="396"/>
      <c r="FZI642" s="396"/>
      <c r="FZJ642" s="396"/>
      <c r="FZK642" s="396"/>
      <c r="FZL642" s="396"/>
      <c r="FZM642" s="396"/>
      <c r="FZN642" s="396"/>
      <c r="FZO642" s="396"/>
      <c r="FZP642" s="396"/>
      <c r="FZQ642" s="396"/>
      <c r="FZR642" s="396"/>
      <c r="FZS642" s="396"/>
      <c r="FZT642" s="396"/>
      <c r="FZU642" s="396"/>
      <c r="FZV642" s="396"/>
      <c r="FZW642" s="396"/>
      <c r="FZX642" s="396"/>
      <c r="FZY642" s="396"/>
      <c r="FZZ642" s="396"/>
      <c r="GAA642" s="396"/>
      <c r="GAB642" s="396"/>
      <c r="GAC642" s="396"/>
      <c r="GAD642" s="396"/>
      <c r="GAE642" s="396"/>
      <c r="GAF642" s="396"/>
      <c r="GAG642" s="396"/>
      <c r="GAH642" s="396"/>
      <c r="GAI642" s="396"/>
      <c r="GAJ642" s="396"/>
      <c r="GAK642" s="396"/>
      <c r="GAL642" s="396"/>
      <c r="GAM642" s="396"/>
      <c r="GAN642" s="396"/>
      <c r="GAO642" s="396"/>
      <c r="GAP642" s="396"/>
      <c r="GAQ642" s="396"/>
      <c r="GAR642" s="396"/>
      <c r="GAS642" s="396"/>
      <c r="GAT642" s="396"/>
      <c r="GAU642" s="396"/>
      <c r="GAV642" s="396"/>
      <c r="GAW642" s="396"/>
      <c r="GAX642" s="396"/>
      <c r="GAY642" s="396"/>
      <c r="GAZ642" s="396"/>
      <c r="GBA642" s="396"/>
      <c r="GBB642" s="396"/>
      <c r="GBC642" s="396"/>
      <c r="GBD642" s="396"/>
      <c r="GBE642" s="396"/>
      <c r="GBF642" s="396"/>
      <c r="GBG642" s="396"/>
      <c r="GBH642" s="396"/>
      <c r="GBI642" s="396"/>
      <c r="GBJ642" s="396"/>
      <c r="GBK642" s="396"/>
      <c r="GBL642" s="396"/>
      <c r="GBM642" s="396"/>
      <c r="GBN642" s="396"/>
      <c r="GBO642" s="396"/>
      <c r="GBP642" s="396"/>
      <c r="GBQ642" s="396"/>
      <c r="GBR642" s="396"/>
      <c r="GBS642" s="396"/>
      <c r="GBT642" s="396"/>
      <c r="GBU642" s="396"/>
      <c r="GBV642" s="396"/>
      <c r="GBW642" s="396"/>
      <c r="GBX642" s="396"/>
      <c r="GBY642" s="396"/>
      <c r="GBZ642" s="396"/>
      <c r="GCA642" s="396"/>
      <c r="GCB642" s="396"/>
      <c r="GCC642" s="396"/>
      <c r="GCD642" s="396"/>
      <c r="GCE642" s="396"/>
      <c r="GCF642" s="396"/>
      <c r="GCG642" s="396"/>
      <c r="GCH642" s="396"/>
      <c r="GCI642" s="396"/>
      <c r="GCJ642" s="396"/>
      <c r="GCK642" s="396"/>
      <c r="GCL642" s="396"/>
      <c r="GCM642" s="396"/>
      <c r="GCN642" s="396"/>
      <c r="GCO642" s="396"/>
      <c r="GCP642" s="396"/>
      <c r="GCQ642" s="396"/>
      <c r="GCR642" s="396"/>
      <c r="GCS642" s="396"/>
      <c r="GCT642" s="396"/>
      <c r="GCU642" s="396"/>
      <c r="GCV642" s="396"/>
      <c r="GCW642" s="396"/>
      <c r="GCX642" s="396"/>
      <c r="GCY642" s="396"/>
      <c r="GCZ642" s="396"/>
      <c r="GDA642" s="396"/>
      <c r="GDB642" s="396"/>
      <c r="GDC642" s="396"/>
      <c r="GDD642" s="396"/>
      <c r="GDE642" s="396"/>
      <c r="GDF642" s="396"/>
      <c r="GDG642" s="396"/>
      <c r="GDH642" s="396"/>
      <c r="GDI642" s="396"/>
      <c r="GDJ642" s="396"/>
      <c r="GDK642" s="396"/>
      <c r="GDL642" s="396"/>
      <c r="GDM642" s="396"/>
      <c r="GDN642" s="396"/>
      <c r="GDO642" s="396"/>
      <c r="GDP642" s="396"/>
      <c r="GDQ642" s="396"/>
      <c r="GDR642" s="396"/>
      <c r="GDS642" s="396"/>
      <c r="GDT642" s="396"/>
      <c r="GDU642" s="396"/>
      <c r="GDV642" s="396"/>
      <c r="GDW642" s="396"/>
      <c r="GDX642" s="396"/>
      <c r="GDY642" s="396"/>
      <c r="GDZ642" s="396"/>
      <c r="GEA642" s="396"/>
      <c r="GEB642" s="396"/>
      <c r="GEC642" s="396"/>
      <c r="GED642" s="396"/>
      <c r="GEE642" s="396"/>
      <c r="GEF642" s="396"/>
      <c r="GEG642" s="396"/>
      <c r="GEH642" s="396"/>
      <c r="GEI642" s="396"/>
      <c r="GEJ642" s="396"/>
      <c r="GEK642" s="396"/>
      <c r="GEL642" s="396"/>
      <c r="GEM642" s="396"/>
      <c r="GEN642" s="396"/>
      <c r="GEO642" s="396"/>
      <c r="GEP642" s="396"/>
      <c r="GEQ642" s="396"/>
      <c r="GER642" s="396"/>
      <c r="GES642" s="396"/>
      <c r="GET642" s="396"/>
      <c r="GEU642" s="396"/>
      <c r="GEV642" s="396"/>
      <c r="GEW642" s="396"/>
      <c r="GEX642" s="396"/>
      <c r="GEY642" s="396"/>
      <c r="GEZ642" s="396"/>
      <c r="GFA642" s="396"/>
      <c r="GFB642" s="396"/>
      <c r="GFC642" s="396"/>
      <c r="GFD642" s="396"/>
      <c r="GFE642" s="396"/>
      <c r="GFF642" s="396"/>
      <c r="GFG642" s="396"/>
      <c r="GFH642" s="396"/>
      <c r="GFI642" s="396"/>
      <c r="GFJ642" s="396"/>
      <c r="GFK642" s="396"/>
      <c r="GFL642" s="396"/>
      <c r="GFM642" s="396"/>
      <c r="GFN642" s="396"/>
      <c r="GFO642" s="396"/>
      <c r="GFP642" s="396"/>
      <c r="GFQ642" s="396"/>
      <c r="GFR642" s="396"/>
      <c r="GFS642" s="396"/>
      <c r="GFT642" s="396"/>
      <c r="GFU642" s="396"/>
      <c r="GFV642" s="396"/>
      <c r="GFW642" s="396"/>
      <c r="GFX642" s="396"/>
      <c r="GFY642" s="396"/>
      <c r="GFZ642" s="396"/>
      <c r="GGA642" s="396"/>
      <c r="GGB642" s="396"/>
      <c r="GGC642" s="396"/>
      <c r="GGD642" s="396"/>
      <c r="GGE642" s="396"/>
      <c r="GGF642" s="396"/>
      <c r="GGG642" s="396"/>
      <c r="GGH642" s="396"/>
      <c r="GGI642" s="396"/>
      <c r="GGJ642" s="396"/>
      <c r="GGK642" s="396"/>
      <c r="GGL642" s="396"/>
      <c r="GGM642" s="396"/>
      <c r="GGN642" s="396"/>
      <c r="GGO642" s="396"/>
      <c r="GGP642" s="396"/>
      <c r="GGQ642" s="396"/>
      <c r="GGR642" s="396"/>
      <c r="GGS642" s="396"/>
      <c r="GGT642" s="396"/>
      <c r="GGU642" s="396"/>
      <c r="GGV642" s="396"/>
      <c r="GGW642" s="396"/>
      <c r="GGX642" s="396"/>
      <c r="GGY642" s="396"/>
      <c r="GGZ642" s="396"/>
      <c r="GHA642" s="396"/>
      <c r="GHB642" s="396"/>
      <c r="GHC642" s="396"/>
      <c r="GHD642" s="396"/>
      <c r="GHE642" s="396"/>
      <c r="GHF642" s="396"/>
      <c r="GHG642" s="396"/>
      <c r="GHH642" s="396"/>
      <c r="GHI642" s="396"/>
      <c r="GHJ642" s="396"/>
      <c r="GHK642" s="396"/>
      <c r="GHL642" s="396"/>
      <c r="GHM642" s="396"/>
      <c r="GHN642" s="396"/>
      <c r="GHO642" s="396"/>
      <c r="GHP642" s="396"/>
      <c r="GHQ642" s="396"/>
      <c r="GHR642" s="396"/>
      <c r="GHS642" s="396"/>
      <c r="GHT642" s="396"/>
      <c r="GHU642" s="396"/>
      <c r="GHV642" s="396"/>
      <c r="GHW642" s="396"/>
      <c r="GHX642" s="396"/>
      <c r="GHY642" s="396"/>
      <c r="GHZ642" s="396"/>
      <c r="GIA642" s="396"/>
      <c r="GIB642" s="396"/>
      <c r="GIC642" s="396"/>
      <c r="GID642" s="396"/>
      <c r="GIE642" s="396"/>
      <c r="GIF642" s="396"/>
      <c r="GIG642" s="396"/>
      <c r="GIH642" s="396"/>
      <c r="GII642" s="396"/>
      <c r="GIJ642" s="396"/>
      <c r="GIK642" s="396"/>
      <c r="GIL642" s="396"/>
      <c r="GIM642" s="396"/>
      <c r="GIN642" s="396"/>
      <c r="GIO642" s="396"/>
      <c r="GIP642" s="396"/>
      <c r="GIQ642" s="396"/>
      <c r="GIR642" s="396"/>
      <c r="GIS642" s="396"/>
      <c r="GIT642" s="396"/>
      <c r="GIU642" s="396"/>
      <c r="GIV642" s="396"/>
      <c r="GIW642" s="396"/>
      <c r="GIX642" s="396"/>
      <c r="GIY642" s="396"/>
      <c r="GIZ642" s="396"/>
      <c r="GJA642" s="396"/>
      <c r="GJB642" s="396"/>
      <c r="GJC642" s="396"/>
      <c r="GJD642" s="396"/>
      <c r="GJE642" s="396"/>
      <c r="GJF642" s="396"/>
      <c r="GJG642" s="396"/>
      <c r="GJH642" s="396"/>
      <c r="GJI642" s="396"/>
      <c r="GJJ642" s="396"/>
      <c r="GJK642" s="396"/>
      <c r="GJL642" s="396"/>
      <c r="GJM642" s="396"/>
      <c r="GJN642" s="396"/>
      <c r="GJO642" s="396"/>
      <c r="GJP642" s="396"/>
      <c r="GJQ642" s="396"/>
      <c r="GJR642" s="396"/>
      <c r="GJS642" s="396"/>
      <c r="GJT642" s="396"/>
      <c r="GJU642" s="396"/>
      <c r="GJV642" s="396"/>
      <c r="GJW642" s="396"/>
      <c r="GJX642" s="396"/>
      <c r="GJY642" s="396"/>
      <c r="GJZ642" s="396"/>
      <c r="GKA642" s="396"/>
      <c r="GKB642" s="396"/>
      <c r="GKC642" s="396"/>
      <c r="GKD642" s="396"/>
      <c r="GKE642" s="396"/>
      <c r="GKF642" s="396"/>
      <c r="GKG642" s="396"/>
      <c r="GKH642" s="396"/>
      <c r="GKI642" s="396"/>
      <c r="GKJ642" s="396"/>
      <c r="GKK642" s="396"/>
      <c r="GKL642" s="396"/>
      <c r="GKM642" s="396"/>
      <c r="GKN642" s="396"/>
      <c r="GKO642" s="396"/>
      <c r="GKP642" s="396"/>
      <c r="GKQ642" s="396"/>
      <c r="GKR642" s="396"/>
      <c r="GKS642" s="396"/>
      <c r="GKT642" s="396"/>
      <c r="GKU642" s="396"/>
      <c r="GKV642" s="396"/>
      <c r="GKW642" s="396"/>
      <c r="GKX642" s="396"/>
      <c r="GKY642" s="396"/>
      <c r="GKZ642" s="396"/>
      <c r="GLA642" s="396"/>
      <c r="GLB642" s="396"/>
      <c r="GLC642" s="396"/>
      <c r="GLD642" s="396"/>
      <c r="GLE642" s="396"/>
      <c r="GLF642" s="396"/>
      <c r="GLG642" s="396"/>
      <c r="GLH642" s="396"/>
      <c r="GLI642" s="396"/>
      <c r="GLJ642" s="396"/>
      <c r="GLK642" s="396"/>
      <c r="GLL642" s="396"/>
      <c r="GLM642" s="396"/>
      <c r="GLN642" s="396"/>
      <c r="GLO642" s="396"/>
      <c r="GLP642" s="396"/>
      <c r="GLQ642" s="396"/>
      <c r="GLR642" s="396"/>
      <c r="GLS642" s="396"/>
      <c r="GLT642" s="396"/>
      <c r="GLU642" s="396"/>
      <c r="GLV642" s="396"/>
      <c r="GLW642" s="396"/>
      <c r="GLX642" s="396"/>
      <c r="GLY642" s="396"/>
      <c r="GLZ642" s="396"/>
      <c r="GMA642" s="396"/>
      <c r="GMB642" s="396"/>
      <c r="GMC642" s="396"/>
      <c r="GMD642" s="396"/>
      <c r="GME642" s="396"/>
      <c r="GMF642" s="396"/>
      <c r="GMG642" s="396"/>
      <c r="GMH642" s="396"/>
      <c r="GMI642" s="396"/>
      <c r="GMJ642" s="396"/>
      <c r="GMK642" s="396"/>
      <c r="GML642" s="396"/>
      <c r="GMM642" s="396"/>
      <c r="GMN642" s="396"/>
      <c r="GMO642" s="396"/>
      <c r="GMP642" s="396"/>
      <c r="GMQ642" s="396"/>
      <c r="GMR642" s="396"/>
      <c r="GMS642" s="396"/>
      <c r="GMT642" s="396"/>
      <c r="GMU642" s="396"/>
      <c r="GMV642" s="396"/>
      <c r="GMW642" s="396"/>
      <c r="GMX642" s="396"/>
      <c r="GMY642" s="396"/>
      <c r="GMZ642" s="396"/>
      <c r="GNA642" s="396"/>
      <c r="GNB642" s="396"/>
      <c r="GNC642" s="396"/>
      <c r="GND642" s="396"/>
      <c r="GNE642" s="396"/>
      <c r="GNF642" s="396"/>
      <c r="GNG642" s="396"/>
      <c r="GNH642" s="396"/>
      <c r="GNI642" s="396"/>
      <c r="GNJ642" s="396"/>
      <c r="GNK642" s="396"/>
      <c r="GNL642" s="396"/>
      <c r="GNM642" s="396"/>
      <c r="GNN642" s="396"/>
      <c r="GNO642" s="396"/>
      <c r="GNP642" s="396"/>
      <c r="GNQ642" s="396"/>
      <c r="GNR642" s="396"/>
      <c r="GNS642" s="396"/>
      <c r="GNT642" s="396"/>
      <c r="GNU642" s="396"/>
      <c r="GNV642" s="396"/>
      <c r="GNW642" s="396"/>
      <c r="GNX642" s="396"/>
      <c r="GNY642" s="396"/>
      <c r="GNZ642" s="396"/>
      <c r="GOA642" s="396"/>
      <c r="GOB642" s="396"/>
      <c r="GOC642" s="396"/>
      <c r="GOD642" s="396"/>
      <c r="GOE642" s="396"/>
      <c r="GOF642" s="396"/>
      <c r="GOG642" s="396"/>
      <c r="GOH642" s="396"/>
      <c r="GOI642" s="396"/>
      <c r="GOJ642" s="396"/>
      <c r="GOK642" s="396"/>
      <c r="GOL642" s="396"/>
      <c r="GOM642" s="396"/>
      <c r="GON642" s="396"/>
      <c r="GOO642" s="396"/>
      <c r="GOP642" s="396"/>
      <c r="GOQ642" s="396"/>
      <c r="GOR642" s="396"/>
      <c r="GOS642" s="396"/>
      <c r="GOT642" s="396"/>
      <c r="GOU642" s="396"/>
      <c r="GOV642" s="396"/>
      <c r="GOW642" s="396"/>
      <c r="GOX642" s="396"/>
      <c r="GOY642" s="396"/>
      <c r="GOZ642" s="396"/>
      <c r="GPA642" s="396"/>
      <c r="GPB642" s="396"/>
      <c r="GPC642" s="396"/>
      <c r="GPD642" s="396"/>
      <c r="GPE642" s="396"/>
      <c r="GPF642" s="396"/>
      <c r="GPG642" s="396"/>
      <c r="GPH642" s="396"/>
      <c r="GPI642" s="396"/>
      <c r="GPJ642" s="396"/>
      <c r="GPK642" s="396"/>
      <c r="GPL642" s="396"/>
      <c r="GPM642" s="396"/>
      <c r="GPN642" s="396"/>
      <c r="GPO642" s="396"/>
      <c r="GPP642" s="396"/>
      <c r="GPQ642" s="396"/>
      <c r="GPR642" s="396"/>
      <c r="GPS642" s="396"/>
      <c r="GPT642" s="396"/>
      <c r="GPU642" s="396"/>
      <c r="GPV642" s="396"/>
      <c r="GPW642" s="396"/>
      <c r="GPX642" s="396"/>
      <c r="GPY642" s="396"/>
      <c r="GPZ642" s="396"/>
      <c r="GQA642" s="396"/>
      <c r="GQB642" s="396"/>
      <c r="GQC642" s="396"/>
      <c r="GQD642" s="396"/>
      <c r="GQE642" s="396"/>
      <c r="GQF642" s="396"/>
      <c r="GQG642" s="396"/>
      <c r="GQH642" s="396"/>
      <c r="GQI642" s="396"/>
      <c r="GQJ642" s="396"/>
      <c r="GQK642" s="396"/>
      <c r="GQL642" s="396"/>
      <c r="GQM642" s="396"/>
      <c r="GQN642" s="396"/>
      <c r="GQO642" s="396"/>
      <c r="GQP642" s="396"/>
      <c r="GQQ642" s="396"/>
      <c r="GQR642" s="396"/>
      <c r="GQS642" s="396"/>
      <c r="GQT642" s="396"/>
      <c r="GQU642" s="396"/>
      <c r="GQV642" s="396"/>
      <c r="GQW642" s="396"/>
      <c r="GQX642" s="396"/>
      <c r="GQY642" s="396"/>
      <c r="GQZ642" s="396"/>
      <c r="GRA642" s="396"/>
      <c r="GRB642" s="396"/>
      <c r="GRC642" s="396"/>
      <c r="GRD642" s="396"/>
      <c r="GRE642" s="396"/>
      <c r="GRF642" s="396"/>
      <c r="GRG642" s="396"/>
      <c r="GRH642" s="396"/>
      <c r="GRI642" s="396"/>
      <c r="GRJ642" s="396"/>
      <c r="GRK642" s="396"/>
      <c r="GRL642" s="396"/>
      <c r="GRM642" s="396"/>
      <c r="GRN642" s="396"/>
      <c r="GRO642" s="396"/>
      <c r="GRP642" s="396"/>
      <c r="GRQ642" s="396"/>
      <c r="GRR642" s="396"/>
      <c r="GRS642" s="396"/>
      <c r="GRT642" s="396"/>
      <c r="GRU642" s="396"/>
      <c r="GRV642" s="396"/>
      <c r="GRW642" s="396"/>
      <c r="GRX642" s="396"/>
      <c r="GRY642" s="396"/>
      <c r="GRZ642" s="396"/>
      <c r="GSA642" s="396"/>
      <c r="GSB642" s="396"/>
      <c r="GSC642" s="396"/>
      <c r="GSD642" s="396"/>
      <c r="GSE642" s="396"/>
      <c r="GSF642" s="396"/>
      <c r="GSG642" s="396"/>
      <c r="GSH642" s="396"/>
      <c r="GSI642" s="396"/>
      <c r="GSJ642" s="396"/>
      <c r="GSK642" s="396"/>
      <c r="GSL642" s="396"/>
      <c r="GSM642" s="396"/>
      <c r="GSN642" s="396"/>
      <c r="GSO642" s="396"/>
      <c r="GSP642" s="396"/>
      <c r="GSQ642" s="396"/>
      <c r="GSR642" s="396"/>
      <c r="GSS642" s="396"/>
      <c r="GST642" s="396"/>
      <c r="GSU642" s="396"/>
      <c r="GSV642" s="396"/>
      <c r="GSW642" s="396"/>
      <c r="GSX642" s="396"/>
      <c r="GSY642" s="396"/>
      <c r="GSZ642" s="396"/>
      <c r="GTA642" s="396"/>
      <c r="GTB642" s="396"/>
      <c r="GTC642" s="396"/>
      <c r="GTD642" s="396"/>
      <c r="GTE642" s="396"/>
      <c r="GTF642" s="396"/>
      <c r="GTG642" s="396"/>
      <c r="GTH642" s="396"/>
      <c r="GTI642" s="396"/>
      <c r="GTJ642" s="396"/>
      <c r="GTK642" s="396"/>
      <c r="GTL642" s="396"/>
      <c r="GTM642" s="396"/>
      <c r="GTN642" s="396"/>
      <c r="GTO642" s="396"/>
      <c r="GTP642" s="396"/>
      <c r="GTQ642" s="396"/>
      <c r="GTR642" s="396"/>
      <c r="GTS642" s="396"/>
      <c r="GTT642" s="396"/>
      <c r="GTU642" s="396"/>
      <c r="GTV642" s="396"/>
      <c r="GTW642" s="396"/>
      <c r="GTX642" s="396"/>
      <c r="GTY642" s="396"/>
      <c r="GTZ642" s="396"/>
      <c r="GUA642" s="396"/>
      <c r="GUB642" s="396"/>
      <c r="GUC642" s="396"/>
      <c r="GUD642" s="396"/>
      <c r="GUE642" s="396"/>
      <c r="GUF642" s="396"/>
      <c r="GUG642" s="396"/>
      <c r="GUH642" s="396"/>
      <c r="GUI642" s="396"/>
      <c r="GUJ642" s="396"/>
      <c r="GUK642" s="396"/>
      <c r="GUL642" s="396"/>
      <c r="GUM642" s="396"/>
      <c r="GUN642" s="396"/>
      <c r="GUO642" s="396"/>
      <c r="GUP642" s="396"/>
      <c r="GUQ642" s="396"/>
      <c r="GUR642" s="396"/>
      <c r="GUS642" s="396"/>
      <c r="GUT642" s="396"/>
      <c r="GUU642" s="396"/>
      <c r="GUV642" s="396"/>
      <c r="GUW642" s="396"/>
      <c r="GUX642" s="396"/>
      <c r="GUY642" s="396"/>
      <c r="GUZ642" s="396"/>
      <c r="GVA642" s="396"/>
      <c r="GVB642" s="396"/>
      <c r="GVC642" s="396"/>
      <c r="GVD642" s="396"/>
      <c r="GVE642" s="396"/>
      <c r="GVF642" s="396"/>
      <c r="GVG642" s="396"/>
      <c r="GVH642" s="396"/>
      <c r="GVI642" s="396"/>
      <c r="GVJ642" s="396"/>
      <c r="GVK642" s="396"/>
      <c r="GVL642" s="396"/>
      <c r="GVM642" s="396"/>
      <c r="GVN642" s="396"/>
      <c r="GVO642" s="396"/>
      <c r="GVP642" s="396"/>
      <c r="GVQ642" s="396"/>
      <c r="GVR642" s="396"/>
      <c r="GVS642" s="396"/>
      <c r="GVT642" s="396"/>
      <c r="GVU642" s="396"/>
      <c r="GVV642" s="396"/>
      <c r="GVW642" s="396"/>
      <c r="GVX642" s="396"/>
      <c r="GVY642" s="396"/>
      <c r="GVZ642" s="396"/>
      <c r="GWA642" s="396"/>
      <c r="GWB642" s="396"/>
      <c r="GWC642" s="396"/>
      <c r="GWD642" s="396"/>
      <c r="GWE642" s="396"/>
      <c r="GWF642" s="396"/>
      <c r="GWG642" s="396"/>
      <c r="GWH642" s="396"/>
      <c r="GWI642" s="396"/>
      <c r="GWJ642" s="396"/>
      <c r="GWK642" s="396"/>
      <c r="GWL642" s="396"/>
      <c r="GWM642" s="396"/>
      <c r="GWN642" s="396"/>
      <c r="GWO642" s="396"/>
      <c r="GWP642" s="396"/>
      <c r="GWQ642" s="396"/>
      <c r="GWR642" s="396"/>
      <c r="GWS642" s="396"/>
      <c r="GWT642" s="396"/>
      <c r="GWU642" s="396"/>
      <c r="GWV642" s="396"/>
      <c r="GWW642" s="396"/>
      <c r="GWX642" s="396"/>
      <c r="GWY642" s="396"/>
      <c r="GWZ642" s="396"/>
      <c r="GXA642" s="396"/>
      <c r="GXB642" s="396"/>
      <c r="GXC642" s="396"/>
      <c r="GXD642" s="396"/>
      <c r="GXE642" s="396"/>
      <c r="GXF642" s="396"/>
      <c r="GXG642" s="396"/>
      <c r="GXH642" s="396"/>
      <c r="GXI642" s="396"/>
      <c r="GXJ642" s="396"/>
      <c r="GXK642" s="396"/>
      <c r="GXL642" s="396"/>
      <c r="GXM642" s="396"/>
      <c r="GXN642" s="396"/>
      <c r="GXO642" s="396"/>
      <c r="GXP642" s="396"/>
      <c r="GXQ642" s="396"/>
      <c r="GXR642" s="396"/>
      <c r="GXS642" s="396"/>
      <c r="GXT642" s="396"/>
      <c r="GXU642" s="396"/>
      <c r="GXV642" s="396"/>
      <c r="GXW642" s="396"/>
      <c r="GXX642" s="396"/>
      <c r="GXY642" s="396"/>
      <c r="GXZ642" s="396"/>
      <c r="GYA642" s="396"/>
      <c r="GYB642" s="396"/>
      <c r="GYC642" s="396"/>
      <c r="GYD642" s="396"/>
      <c r="GYE642" s="396"/>
      <c r="GYF642" s="396"/>
      <c r="GYG642" s="396"/>
      <c r="GYH642" s="396"/>
      <c r="GYI642" s="396"/>
      <c r="GYJ642" s="396"/>
      <c r="GYK642" s="396"/>
      <c r="GYL642" s="396"/>
      <c r="GYM642" s="396"/>
      <c r="GYN642" s="396"/>
      <c r="GYO642" s="396"/>
      <c r="GYP642" s="396"/>
      <c r="GYQ642" s="396"/>
      <c r="GYR642" s="396"/>
      <c r="GYS642" s="396"/>
      <c r="GYT642" s="396"/>
      <c r="GYU642" s="396"/>
      <c r="GYV642" s="396"/>
      <c r="GYW642" s="396"/>
      <c r="GYX642" s="396"/>
      <c r="GYY642" s="396"/>
      <c r="GYZ642" s="396"/>
      <c r="GZA642" s="396"/>
      <c r="GZB642" s="396"/>
      <c r="GZC642" s="396"/>
      <c r="GZD642" s="396"/>
      <c r="GZE642" s="396"/>
      <c r="GZF642" s="396"/>
      <c r="GZG642" s="396"/>
      <c r="GZH642" s="396"/>
      <c r="GZI642" s="396"/>
      <c r="GZJ642" s="396"/>
      <c r="GZK642" s="396"/>
      <c r="GZL642" s="396"/>
      <c r="GZM642" s="396"/>
      <c r="GZN642" s="396"/>
      <c r="GZO642" s="396"/>
      <c r="GZP642" s="396"/>
      <c r="GZQ642" s="396"/>
      <c r="GZR642" s="396"/>
      <c r="GZS642" s="396"/>
      <c r="GZT642" s="396"/>
      <c r="GZU642" s="396"/>
      <c r="GZV642" s="396"/>
      <c r="GZW642" s="396"/>
      <c r="GZX642" s="396"/>
      <c r="GZY642" s="396"/>
      <c r="GZZ642" s="396"/>
      <c r="HAA642" s="396"/>
      <c r="HAB642" s="396"/>
      <c r="HAC642" s="396"/>
      <c r="HAD642" s="396"/>
      <c r="HAE642" s="396"/>
      <c r="HAF642" s="396"/>
      <c r="HAG642" s="396"/>
      <c r="HAH642" s="396"/>
      <c r="HAI642" s="396"/>
      <c r="HAJ642" s="396"/>
      <c r="HAK642" s="396"/>
      <c r="HAL642" s="396"/>
      <c r="HAM642" s="396"/>
      <c r="HAN642" s="396"/>
      <c r="HAO642" s="396"/>
      <c r="HAP642" s="396"/>
      <c r="HAQ642" s="396"/>
      <c r="HAR642" s="396"/>
      <c r="HAS642" s="396"/>
      <c r="HAT642" s="396"/>
      <c r="HAU642" s="396"/>
      <c r="HAV642" s="396"/>
      <c r="HAW642" s="396"/>
      <c r="HAX642" s="396"/>
      <c r="HAY642" s="396"/>
      <c r="HAZ642" s="396"/>
      <c r="HBA642" s="396"/>
      <c r="HBB642" s="396"/>
      <c r="HBC642" s="396"/>
      <c r="HBD642" s="396"/>
      <c r="HBE642" s="396"/>
      <c r="HBF642" s="396"/>
      <c r="HBG642" s="396"/>
      <c r="HBH642" s="396"/>
      <c r="HBI642" s="396"/>
      <c r="HBJ642" s="396"/>
      <c r="HBK642" s="396"/>
      <c r="HBL642" s="396"/>
      <c r="HBM642" s="396"/>
      <c r="HBN642" s="396"/>
      <c r="HBO642" s="396"/>
      <c r="HBP642" s="396"/>
      <c r="HBQ642" s="396"/>
      <c r="HBR642" s="396"/>
      <c r="HBS642" s="396"/>
      <c r="HBT642" s="396"/>
      <c r="HBU642" s="396"/>
      <c r="HBV642" s="396"/>
      <c r="HBW642" s="396"/>
      <c r="HBX642" s="396"/>
      <c r="HBY642" s="396"/>
      <c r="HBZ642" s="396"/>
      <c r="HCA642" s="396"/>
      <c r="HCB642" s="396"/>
      <c r="HCC642" s="396"/>
      <c r="HCD642" s="396"/>
      <c r="HCE642" s="396"/>
      <c r="HCF642" s="396"/>
      <c r="HCG642" s="396"/>
      <c r="HCH642" s="396"/>
      <c r="HCI642" s="396"/>
      <c r="HCJ642" s="396"/>
      <c r="HCK642" s="396"/>
      <c r="HCL642" s="396"/>
      <c r="HCM642" s="396"/>
      <c r="HCN642" s="396"/>
      <c r="HCO642" s="396"/>
      <c r="HCP642" s="396"/>
      <c r="HCQ642" s="396"/>
      <c r="HCR642" s="396"/>
      <c r="HCS642" s="396"/>
      <c r="HCT642" s="396"/>
      <c r="HCU642" s="396"/>
      <c r="HCV642" s="396"/>
      <c r="HCW642" s="396"/>
      <c r="HCX642" s="396"/>
      <c r="HCY642" s="396"/>
      <c r="HCZ642" s="396"/>
      <c r="HDA642" s="396"/>
      <c r="HDB642" s="396"/>
      <c r="HDC642" s="396"/>
      <c r="HDD642" s="396"/>
      <c r="HDE642" s="396"/>
      <c r="HDF642" s="396"/>
      <c r="HDG642" s="396"/>
      <c r="HDH642" s="396"/>
      <c r="HDI642" s="396"/>
      <c r="HDJ642" s="396"/>
      <c r="HDK642" s="396"/>
      <c r="HDL642" s="396"/>
      <c r="HDM642" s="396"/>
      <c r="HDN642" s="396"/>
      <c r="HDO642" s="396"/>
      <c r="HDP642" s="396"/>
      <c r="HDQ642" s="396"/>
      <c r="HDR642" s="396"/>
      <c r="HDS642" s="396"/>
      <c r="HDT642" s="396"/>
      <c r="HDU642" s="396"/>
      <c r="HDV642" s="396"/>
      <c r="HDW642" s="396"/>
      <c r="HDX642" s="396"/>
      <c r="HDY642" s="396"/>
      <c r="HDZ642" s="396"/>
      <c r="HEA642" s="396"/>
      <c r="HEB642" s="396"/>
      <c r="HEC642" s="396"/>
      <c r="HED642" s="396"/>
      <c r="HEE642" s="396"/>
      <c r="HEF642" s="396"/>
      <c r="HEG642" s="396"/>
      <c r="HEH642" s="396"/>
      <c r="HEI642" s="396"/>
      <c r="HEJ642" s="396"/>
      <c r="HEK642" s="396"/>
      <c r="HEL642" s="396"/>
      <c r="HEM642" s="396"/>
      <c r="HEN642" s="396"/>
      <c r="HEO642" s="396"/>
      <c r="HEP642" s="396"/>
      <c r="HEQ642" s="396"/>
      <c r="HER642" s="396"/>
      <c r="HES642" s="396"/>
      <c r="HET642" s="396"/>
      <c r="HEU642" s="396"/>
      <c r="HEV642" s="396"/>
      <c r="HEW642" s="396"/>
      <c r="HEX642" s="396"/>
      <c r="HEY642" s="396"/>
      <c r="HEZ642" s="396"/>
      <c r="HFA642" s="396"/>
      <c r="HFB642" s="396"/>
      <c r="HFC642" s="396"/>
      <c r="HFD642" s="396"/>
      <c r="HFE642" s="396"/>
      <c r="HFF642" s="396"/>
      <c r="HFG642" s="396"/>
      <c r="HFH642" s="396"/>
      <c r="HFI642" s="396"/>
      <c r="HFJ642" s="396"/>
      <c r="HFK642" s="396"/>
      <c r="HFL642" s="396"/>
      <c r="HFM642" s="396"/>
      <c r="HFN642" s="396"/>
      <c r="HFO642" s="396"/>
      <c r="HFP642" s="396"/>
      <c r="HFQ642" s="396"/>
      <c r="HFR642" s="396"/>
      <c r="HFS642" s="396"/>
      <c r="HFT642" s="396"/>
      <c r="HFU642" s="396"/>
      <c r="HFV642" s="396"/>
      <c r="HFW642" s="396"/>
      <c r="HFX642" s="396"/>
      <c r="HFY642" s="396"/>
      <c r="HFZ642" s="396"/>
      <c r="HGA642" s="396"/>
      <c r="HGB642" s="396"/>
      <c r="HGC642" s="396"/>
      <c r="HGD642" s="396"/>
      <c r="HGE642" s="396"/>
      <c r="HGF642" s="396"/>
      <c r="HGG642" s="396"/>
      <c r="HGH642" s="396"/>
      <c r="HGI642" s="396"/>
      <c r="HGJ642" s="396"/>
      <c r="HGK642" s="396"/>
      <c r="HGL642" s="396"/>
      <c r="HGM642" s="396"/>
      <c r="HGN642" s="396"/>
      <c r="HGO642" s="396"/>
      <c r="HGP642" s="396"/>
      <c r="HGQ642" s="396"/>
      <c r="HGR642" s="396"/>
      <c r="HGS642" s="396"/>
      <c r="HGT642" s="396"/>
      <c r="HGU642" s="396"/>
      <c r="HGV642" s="396"/>
      <c r="HGW642" s="396"/>
      <c r="HGX642" s="396"/>
      <c r="HGY642" s="396"/>
      <c r="HGZ642" s="396"/>
      <c r="HHA642" s="396"/>
      <c r="HHB642" s="396"/>
      <c r="HHC642" s="396"/>
      <c r="HHD642" s="396"/>
      <c r="HHE642" s="396"/>
      <c r="HHF642" s="396"/>
      <c r="HHG642" s="396"/>
      <c r="HHH642" s="396"/>
      <c r="HHI642" s="396"/>
      <c r="HHJ642" s="396"/>
      <c r="HHK642" s="396"/>
      <c r="HHL642" s="396"/>
      <c r="HHM642" s="396"/>
      <c r="HHN642" s="396"/>
      <c r="HHO642" s="396"/>
      <c r="HHP642" s="396"/>
      <c r="HHQ642" s="396"/>
      <c r="HHR642" s="396"/>
      <c r="HHS642" s="396"/>
      <c r="HHT642" s="396"/>
      <c r="HHU642" s="396"/>
      <c r="HHV642" s="396"/>
      <c r="HHW642" s="396"/>
      <c r="HHX642" s="396"/>
      <c r="HHY642" s="396"/>
      <c r="HHZ642" s="396"/>
      <c r="HIA642" s="396"/>
      <c r="HIB642" s="396"/>
      <c r="HIC642" s="396"/>
      <c r="HID642" s="396"/>
      <c r="HIE642" s="396"/>
      <c r="HIF642" s="396"/>
      <c r="HIG642" s="396"/>
      <c r="HIH642" s="396"/>
      <c r="HII642" s="396"/>
      <c r="HIJ642" s="396"/>
      <c r="HIK642" s="396"/>
      <c r="HIL642" s="396"/>
      <c r="HIM642" s="396"/>
      <c r="HIN642" s="396"/>
      <c r="HIO642" s="396"/>
      <c r="HIP642" s="396"/>
      <c r="HIQ642" s="396"/>
      <c r="HIR642" s="396"/>
      <c r="HIS642" s="396"/>
      <c r="HIT642" s="396"/>
      <c r="HIU642" s="396"/>
      <c r="HIV642" s="396"/>
      <c r="HIW642" s="396"/>
      <c r="HIX642" s="396"/>
      <c r="HIY642" s="396"/>
      <c r="HIZ642" s="396"/>
      <c r="HJA642" s="396"/>
      <c r="HJB642" s="396"/>
      <c r="HJC642" s="396"/>
      <c r="HJD642" s="396"/>
      <c r="HJE642" s="396"/>
      <c r="HJF642" s="396"/>
      <c r="HJG642" s="396"/>
      <c r="HJH642" s="396"/>
      <c r="HJI642" s="396"/>
      <c r="HJJ642" s="396"/>
      <c r="HJK642" s="396"/>
      <c r="HJL642" s="396"/>
      <c r="HJM642" s="396"/>
      <c r="HJN642" s="396"/>
      <c r="HJO642" s="396"/>
      <c r="HJP642" s="396"/>
      <c r="HJQ642" s="396"/>
      <c r="HJR642" s="396"/>
      <c r="HJS642" s="396"/>
      <c r="HJT642" s="396"/>
      <c r="HJU642" s="396"/>
      <c r="HJV642" s="396"/>
      <c r="HJW642" s="396"/>
      <c r="HJX642" s="396"/>
      <c r="HJY642" s="396"/>
      <c r="HJZ642" s="396"/>
      <c r="HKA642" s="396"/>
      <c r="HKB642" s="396"/>
      <c r="HKC642" s="396"/>
      <c r="HKD642" s="396"/>
      <c r="HKE642" s="396"/>
      <c r="HKF642" s="396"/>
      <c r="HKG642" s="396"/>
      <c r="HKH642" s="396"/>
      <c r="HKI642" s="396"/>
      <c r="HKJ642" s="396"/>
      <c r="HKK642" s="396"/>
      <c r="HKL642" s="396"/>
      <c r="HKM642" s="396"/>
      <c r="HKN642" s="396"/>
      <c r="HKO642" s="396"/>
      <c r="HKP642" s="396"/>
      <c r="HKQ642" s="396"/>
      <c r="HKR642" s="396"/>
      <c r="HKS642" s="396"/>
      <c r="HKT642" s="396"/>
      <c r="HKU642" s="396"/>
      <c r="HKV642" s="396"/>
      <c r="HKW642" s="396"/>
      <c r="HKX642" s="396"/>
      <c r="HKY642" s="396"/>
      <c r="HKZ642" s="396"/>
      <c r="HLA642" s="396"/>
      <c r="HLB642" s="396"/>
      <c r="HLC642" s="396"/>
      <c r="HLD642" s="396"/>
      <c r="HLE642" s="396"/>
      <c r="HLF642" s="396"/>
      <c r="HLG642" s="396"/>
      <c r="HLH642" s="396"/>
      <c r="HLI642" s="396"/>
      <c r="HLJ642" s="396"/>
      <c r="HLK642" s="396"/>
      <c r="HLL642" s="396"/>
      <c r="HLM642" s="396"/>
      <c r="HLN642" s="396"/>
      <c r="HLO642" s="396"/>
      <c r="HLP642" s="396"/>
      <c r="HLQ642" s="396"/>
      <c r="HLR642" s="396"/>
      <c r="HLS642" s="396"/>
      <c r="HLT642" s="396"/>
      <c r="HLU642" s="396"/>
      <c r="HLV642" s="396"/>
      <c r="HLW642" s="396"/>
      <c r="HLX642" s="396"/>
      <c r="HLY642" s="396"/>
      <c r="HLZ642" s="396"/>
      <c r="HMA642" s="396"/>
      <c r="HMB642" s="396"/>
      <c r="HMC642" s="396"/>
      <c r="HMD642" s="396"/>
      <c r="HME642" s="396"/>
      <c r="HMF642" s="396"/>
      <c r="HMG642" s="396"/>
      <c r="HMH642" s="396"/>
      <c r="HMI642" s="396"/>
      <c r="HMJ642" s="396"/>
      <c r="HMK642" s="396"/>
      <c r="HML642" s="396"/>
      <c r="HMM642" s="396"/>
      <c r="HMN642" s="396"/>
      <c r="HMO642" s="396"/>
      <c r="HMP642" s="396"/>
      <c r="HMQ642" s="396"/>
      <c r="HMR642" s="396"/>
      <c r="HMS642" s="396"/>
      <c r="HMT642" s="396"/>
      <c r="HMU642" s="396"/>
      <c r="HMV642" s="396"/>
      <c r="HMW642" s="396"/>
      <c r="HMX642" s="396"/>
      <c r="HMY642" s="396"/>
      <c r="HMZ642" s="396"/>
      <c r="HNA642" s="396"/>
      <c r="HNB642" s="396"/>
      <c r="HNC642" s="396"/>
      <c r="HND642" s="396"/>
      <c r="HNE642" s="396"/>
      <c r="HNF642" s="396"/>
      <c r="HNG642" s="396"/>
      <c r="HNH642" s="396"/>
      <c r="HNI642" s="396"/>
      <c r="HNJ642" s="396"/>
      <c r="HNK642" s="396"/>
      <c r="HNL642" s="396"/>
      <c r="HNM642" s="396"/>
      <c r="HNN642" s="396"/>
      <c r="HNO642" s="396"/>
      <c r="HNP642" s="396"/>
      <c r="HNQ642" s="396"/>
      <c r="HNR642" s="396"/>
      <c r="HNS642" s="396"/>
      <c r="HNT642" s="396"/>
      <c r="HNU642" s="396"/>
      <c r="HNV642" s="396"/>
      <c r="HNW642" s="396"/>
      <c r="HNX642" s="396"/>
      <c r="HNY642" s="396"/>
      <c r="HNZ642" s="396"/>
      <c r="HOA642" s="396"/>
      <c r="HOB642" s="396"/>
      <c r="HOC642" s="396"/>
      <c r="HOD642" s="396"/>
      <c r="HOE642" s="396"/>
      <c r="HOF642" s="396"/>
      <c r="HOG642" s="396"/>
      <c r="HOH642" s="396"/>
      <c r="HOI642" s="396"/>
      <c r="HOJ642" s="396"/>
      <c r="HOK642" s="396"/>
      <c r="HOL642" s="396"/>
      <c r="HOM642" s="396"/>
      <c r="HON642" s="396"/>
      <c r="HOO642" s="396"/>
      <c r="HOP642" s="396"/>
      <c r="HOQ642" s="396"/>
      <c r="HOR642" s="396"/>
      <c r="HOS642" s="396"/>
      <c r="HOT642" s="396"/>
      <c r="HOU642" s="396"/>
      <c r="HOV642" s="396"/>
      <c r="HOW642" s="396"/>
      <c r="HOX642" s="396"/>
      <c r="HOY642" s="396"/>
      <c r="HOZ642" s="396"/>
      <c r="HPA642" s="396"/>
      <c r="HPB642" s="396"/>
      <c r="HPC642" s="396"/>
      <c r="HPD642" s="396"/>
      <c r="HPE642" s="396"/>
      <c r="HPF642" s="396"/>
      <c r="HPG642" s="396"/>
      <c r="HPH642" s="396"/>
      <c r="HPI642" s="396"/>
      <c r="HPJ642" s="396"/>
      <c r="HPK642" s="396"/>
      <c r="HPL642" s="396"/>
      <c r="HPM642" s="396"/>
      <c r="HPN642" s="396"/>
      <c r="HPO642" s="396"/>
      <c r="HPP642" s="396"/>
      <c r="HPQ642" s="396"/>
      <c r="HPR642" s="396"/>
      <c r="HPS642" s="396"/>
      <c r="HPT642" s="396"/>
      <c r="HPU642" s="396"/>
      <c r="HPV642" s="396"/>
      <c r="HPW642" s="396"/>
      <c r="HPX642" s="396"/>
      <c r="HPY642" s="396"/>
      <c r="HPZ642" s="396"/>
      <c r="HQA642" s="396"/>
      <c r="HQB642" s="396"/>
      <c r="HQC642" s="396"/>
      <c r="HQD642" s="396"/>
      <c r="HQE642" s="396"/>
      <c r="HQF642" s="396"/>
      <c r="HQG642" s="396"/>
      <c r="HQH642" s="396"/>
      <c r="HQI642" s="396"/>
      <c r="HQJ642" s="396"/>
      <c r="HQK642" s="396"/>
      <c r="HQL642" s="396"/>
      <c r="HQM642" s="396"/>
      <c r="HQN642" s="396"/>
      <c r="HQO642" s="396"/>
      <c r="HQP642" s="396"/>
      <c r="HQQ642" s="396"/>
      <c r="HQR642" s="396"/>
      <c r="HQS642" s="396"/>
      <c r="HQT642" s="396"/>
      <c r="HQU642" s="396"/>
      <c r="HQV642" s="396"/>
      <c r="HQW642" s="396"/>
      <c r="HQX642" s="396"/>
      <c r="HQY642" s="396"/>
      <c r="HQZ642" s="396"/>
      <c r="HRA642" s="396"/>
      <c r="HRB642" s="396"/>
      <c r="HRC642" s="396"/>
      <c r="HRD642" s="396"/>
      <c r="HRE642" s="396"/>
      <c r="HRF642" s="396"/>
      <c r="HRG642" s="396"/>
      <c r="HRH642" s="396"/>
      <c r="HRI642" s="396"/>
      <c r="HRJ642" s="396"/>
      <c r="HRK642" s="396"/>
      <c r="HRL642" s="396"/>
      <c r="HRM642" s="396"/>
      <c r="HRN642" s="396"/>
      <c r="HRO642" s="396"/>
      <c r="HRP642" s="396"/>
      <c r="HRQ642" s="396"/>
      <c r="HRR642" s="396"/>
      <c r="HRS642" s="396"/>
      <c r="HRT642" s="396"/>
      <c r="HRU642" s="396"/>
      <c r="HRV642" s="396"/>
      <c r="HRW642" s="396"/>
      <c r="HRX642" s="396"/>
      <c r="HRY642" s="396"/>
      <c r="HRZ642" s="396"/>
      <c r="HSA642" s="396"/>
      <c r="HSB642" s="396"/>
      <c r="HSC642" s="396"/>
      <c r="HSD642" s="396"/>
      <c r="HSE642" s="396"/>
      <c r="HSF642" s="396"/>
      <c r="HSG642" s="396"/>
      <c r="HSH642" s="396"/>
      <c r="HSI642" s="396"/>
      <c r="HSJ642" s="396"/>
      <c r="HSK642" s="396"/>
      <c r="HSL642" s="396"/>
      <c r="HSM642" s="396"/>
      <c r="HSN642" s="396"/>
      <c r="HSO642" s="396"/>
      <c r="HSP642" s="396"/>
      <c r="HSQ642" s="396"/>
      <c r="HSR642" s="396"/>
      <c r="HSS642" s="396"/>
      <c r="HST642" s="396"/>
      <c r="HSU642" s="396"/>
      <c r="HSV642" s="396"/>
      <c r="HSW642" s="396"/>
      <c r="HSX642" s="396"/>
      <c r="HSY642" s="396"/>
      <c r="HSZ642" s="396"/>
      <c r="HTA642" s="396"/>
      <c r="HTB642" s="396"/>
      <c r="HTC642" s="396"/>
      <c r="HTD642" s="396"/>
      <c r="HTE642" s="396"/>
      <c r="HTF642" s="396"/>
      <c r="HTG642" s="396"/>
      <c r="HTH642" s="396"/>
      <c r="HTI642" s="396"/>
      <c r="HTJ642" s="396"/>
      <c r="HTK642" s="396"/>
      <c r="HTL642" s="396"/>
      <c r="HTM642" s="396"/>
      <c r="HTN642" s="396"/>
      <c r="HTO642" s="396"/>
      <c r="HTP642" s="396"/>
      <c r="HTQ642" s="396"/>
      <c r="HTR642" s="396"/>
      <c r="HTS642" s="396"/>
      <c r="HTT642" s="396"/>
      <c r="HTU642" s="396"/>
      <c r="HTV642" s="396"/>
      <c r="HTW642" s="396"/>
      <c r="HTX642" s="396"/>
      <c r="HTY642" s="396"/>
      <c r="HTZ642" s="396"/>
      <c r="HUA642" s="396"/>
      <c r="HUB642" s="396"/>
      <c r="HUC642" s="396"/>
      <c r="HUD642" s="396"/>
      <c r="HUE642" s="396"/>
      <c r="HUF642" s="396"/>
      <c r="HUG642" s="396"/>
      <c r="HUH642" s="396"/>
      <c r="HUI642" s="396"/>
      <c r="HUJ642" s="396"/>
      <c r="HUK642" s="396"/>
      <c r="HUL642" s="396"/>
      <c r="HUM642" s="396"/>
      <c r="HUN642" s="396"/>
      <c r="HUO642" s="396"/>
      <c r="HUP642" s="396"/>
      <c r="HUQ642" s="396"/>
      <c r="HUR642" s="396"/>
      <c r="HUS642" s="396"/>
      <c r="HUT642" s="396"/>
      <c r="HUU642" s="396"/>
      <c r="HUV642" s="396"/>
      <c r="HUW642" s="396"/>
      <c r="HUX642" s="396"/>
      <c r="HUY642" s="396"/>
      <c r="HUZ642" s="396"/>
      <c r="HVA642" s="396"/>
      <c r="HVB642" s="396"/>
      <c r="HVC642" s="396"/>
      <c r="HVD642" s="396"/>
      <c r="HVE642" s="396"/>
      <c r="HVF642" s="396"/>
      <c r="HVG642" s="396"/>
      <c r="HVH642" s="396"/>
      <c r="HVI642" s="396"/>
      <c r="HVJ642" s="396"/>
      <c r="HVK642" s="396"/>
      <c r="HVL642" s="396"/>
      <c r="HVM642" s="396"/>
      <c r="HVN642" s="396"/>
      <c r="HVO642" s="396"/>
      <c r="HVP642" s="396"/>
      <c r="HVQ642" s="396"/>
      <c r="HVR642" s="396"/>
      <c r="HVS642" s="396"/>
      <c r="HVT642" s="396"/>
      <c r="HVU642" s="396"/>
      <c r="HVV642" s="396"/>
      <c r="HVW642" s="396"/>
      <c r="HVX642" s="396"/>
      <c r="HVY642" s="396"/>
      <c r="HVZ642" s="396"/>
      <c r="HWA642" s="396"/>
      <c r="HWB642" s="396"/>
      <c r="HWC642" s="396"/>
      <c r="HWD642" s="396"/>
      <c r="HWE642" s="396"/>
      <c r="HWF642" s="396"/>
      <c r="HWG642" s="396"/>
      <c r="HWH642" s="396"/>
      <c r="HWI642" s="396"/>
      <c r="HWJ642" s="396"/>
      <c r="HWK642" s="396"/>
      <c r="HWL642" s="396"/>
      <c r="HWM642" s="396"/>
      <c r="HWN642" s="396"/>
      <c r="HWO642" s="396"/>
      <c r="HWP642" s="396"/>
      <c r="HWQ642" s="396"/>
      <c r="HWR642" s="396"/>
      <c r="HWS642" s="396"/>
      <c r="HWT642" s="396"/>
      <c r="HWU642" s="396"/>
      <c r="HWV642" s="396"/>
      <c r="HWW642" s="396"/>
      <c r="HWX642" s="396"/>
      <c r="HWY642" s="396"/>
      <c r="HWZ642" s="396"/>
      <c r="HXA642" s="396"/>
      <c r="HXB642" s="396"/>
      <c r="HXC642" s="396"/>
      <c r="HXD642" s="396"/>
      <c r="HXE642" s="396"/>
      <c r="HXF642" s="396"/>
      <c r="HXG642" s="396"/>
      <c r="HXH642" s="396"/>
      <c r="HXI642" s="396"/>
      <c r="HXJ642" s="396"/>
      <c r="HXK642" s="396"/>
      <c r="HXL642" s="396"/>
      <c r="HXM642" s="396"/>
      <c r="HXN642" s="396"/>
      <c r="HXO642" s="396"/>
      <c r="HXP642" s="396"/>
      <c r="HXQ642" s="396"/>
      <c r="HXR642" s="396"/>
      <c r="HXS642" s="396"/>
      <c r="HXT642" s="396"/>
      <c r="HXU642" s="396"/>
      <c r="HXV642" s="396"/>
      <c r="HXW642" s="396"/>
      <c r="HXX642" s="396"/>
      <c r="HXY642" s="396"/>
      <c r="HXZ642" s="396"/>
      <c r="HYA642" s="396"/>
      <c r="HYB642" s="396"/>
      <c r="HYC642" s="396"/>
      <c r="HYD642" s="396"/>
      <c r="HYE642" s="396"/>
      <c r="HYF642" s="396"/>
      <c r="HYG642" s="396"/>
      <c r="HYH642" s="396"/>
      <c r="HYI642" s="396"/>
      <c r="HYJ642" s="396"/>
      <c r="HYK642" s="396"/>
      <c r="HYL642" s="396"/>
      <c r="HYM642" s="396"/>
      <c r="HYN642" s="396"/>
      <c r="HYO642" s="396"/>
      <c r="HYP642" s="396"/>
      <c r="HYQ642" s="396"/>
      <c r="HYR642" s="396"/>
      <c r="HYS642" s="396"/>
      <c r="HYT642" s="396"/>
      <c r="HYU642" s="396"/>
      <c r="HYV642" s="396"/>
      <c r="HYW642" s="396"/>
      <c r="HYX642" s="396"/>
      <c r="HYY642" s="396"/>
      <c r="HYZ642" s="396"/>
      <c r="HZA642" s="396"/>
      <c r="HZB642" s="396"/>
      <c r="HZC642" s="396"/>
      <c r="HZD642" s="396"/>
      <c r="HZE642" s="396"/>
      <c r="HZF642" s="396"/>
      <c r="HZG642" s="396"/>
      <c r="HZH642" s="396"/>
      <c r="HZI642" s="396"/>
      <c r="HZJ642" s="396"/>
      <c r="HZK642" s="396"/>
      <c r="HZL642" s="396"/>
      <c r="HZM642" s="396"/>
      <c r="HZN642" s="396"/>
      <c r="HZO642" s="396"/>
      <c r="HZP642" s="396"/>
      <c r="HZQ642" s="396"/>
      <c r="HZR642" s="396"/>
      <c r="HZS642" s="396"/>
      <c r="HZT642" s="396"/>
      <c r="HZU642" s="396"/>
      <c r="HZV642" s="396"/>
      <c r="HZW642" s="396"/>
      <c r="HZX642" s="396"/>
      <c r="HZY642" s="396"/>
      <c r="HZZ642" s="396"/>
      <c r="IAA642" s="396"/>
      <c r="IAB642" s="396"/>
      <c r="IAC642" s="396"/>
      <c r="IAD642" s="396"/>
      <c r="IAE642" s="396"/>
      <c r="IAF642" s="396"/>
      <c r="IAG642" s="396"/>
      <c r="IAH642" s="396"/>
      <c r="IAI642" s="396"/>
      <c r="IAJ642" s="396"/>
      <c r="IAK642" s="396"/>
      <c r="IAL642" s="396"/>
      <c r="IAM642" s="396"/>
      <c r="IAN642" s="396"/>
      <c r="IAO642" s="396"/>
      <c r="IAP642" s="396"/>
      <c r="IAQ642" s="396"/>
      <c r="IAR642" s="396"/>
      <c r="IAS642" s="396"/>
      <c r="IAT642" s="396"/>
      <c r="IAU642" s="396"/>
      <c r="IAV642" s="396"/>
      <c r="IAW642" s="396"/>
      <c r="IAX642" s="396"/>
      <c r="IAY642" s="396"/>
      <c r="IAZ642" s="396"/>
      <c r="IBA642" s="396"/>
      <c r="IBB642" s="396"/>
      <c r="IBC642" s="396"/>
      <c r="IBD642" s="396"/>
      <c r="IBE642" s="396"/>
      <c r="IBF642" s="396"/>
      <c r="IBG642" s="396"/>
      <c r="IBH642" s="396"/>
      <c r="IBI642" s="396"/>
      <c r="IBJ642" s="396"/>
      <c r="IBK642" s="396"/>
      <c r="IBL642" s="396"/>
      <c r="IBM642" s="396"/>
      <c r="IBN642" s="396"/>
      <c r="IBO642" s="396"/>
      <c r="IBP642" s="396"/>
      <c r="IBQ642" s="396"/>
      <c r="IBR642" s="396"/>
      <c r="IBS642" s="396"/>
      <c r="IBT642" s="396"/>
      <c r="IBU642" s="396"/>
      <c r="IBV642" s="396"/>
      <c r="IBW642" s="396"/>
      <c r="IBX642" s="396"/>
      <c r="IBY642" s="396"/>
      <c r="IBZ642" s="396"/>
      <c r="ICA642" s="396"/>
      <c r="ICB642" s="396"/>
      <c r="ICC642" s="396"/>
      <c r="ICD642" s="396"/>
      <c r="ICE642" s="396"/>
      <c r="ICF642" s="396"/>
      <c r="ICG642" s="396"/>
      <c r="ICH642" s="396"/>
      <c r="ICI642" s="396"/>
      <c r="ICJ642" s="396"/>
      <c r="ICK642" s="396"/>
      <c r="ICL642" s="396"/>
      <c r="ICM642" s="396"/>
      <c r="ICN642" s="396"/>
      <c r="ICO642" s="396"/>
      <c r="ICP642" s="396"/>
      <c r="ICQ642" s="396"/>
      <c r="ICR642" s="396"/>
      <c r="ICS642" s="396"/>
      <c r="ICT642" s="396"/>
      <c r="ICU642" s="396"/>
      <c r="ICV642" s="396"/>
      <c r="ICW642" s="396"/>
      <c r="ICX642" s="396"/>
      <c r="ICY642" s="396"/>
      <c r="ICZ642" s="396"/>
      <c r="IDA642" s="396"/>
      <c r="IDB642" s="396"/>
      <c r="IDC642" s="396"/>
      <c r="IDD642" s="396"/>
      <c r="IDE642" s="396"/>
      <c r="IDF642" s="396"/>
      <c r="IDG642" s="396"/>
      <c r="IDH642" s="396"/>
      <c r="IDI642" s="396"/>
      <c r="IDJ642" s="396"/>
      <c r="IDK642" s="396"/>
      <c r="IDL642" s="396"/>
      <c r="IDM642" s="396"/>
      <c r="IDN642" s="396"/>
      <c r="IDO642" s="396"/>
      <c r="IDP642" s="396"/>
      <c r="IDQ642" s="396"/>
      <c r="IDR642" s="396"/>
      <c r="IDS642" s="396"/>
      <c r="IDT642" s="396"/>
      <c r="IDU642" s="396"/>
      <c r="IDV642" s="396"/>
      <c r="IDW642" s="396"/>
      <c r="IDX642" s="396"/>
      <c r="IDY642" s="396"/>
      <c r="IDZ642" s="396"/>
      <c r="IEA642" s="396"/>
      <c r="IEB642" s="396"/>
      <c r="IEC642" s="396"/>
      <c r="IED642" s="396"/>
      <c r="IEE642" s="396"/>
      <c r="IEF642" s="396"/>
      <c r="IEG642" s="396"/>
      <c r="IEH642" s="396"/>
      <c r="IEI642" s="396"/>
      <c r="IEJ642" s="396"/>
      <c r="IEK642" s="396"/>
      <c r="IEL642" s="396"/>
      <c r="IEM642" s="396"/>
      <c r="IEN642" s="396"/>
      <c r="IEO642" s="396"/>
      <c r="IEP642" s="396"/>
      <c r="IEQ642" s="396"/>
      <c r="IER642" s="396"/>
      <c r="IES642" s="396"/>
      <c r="IET642" s="396"/>
      <c r="IEU642" s="396"/>
      <c r="IEV642" s="396"/>
      <c r="IEW642" s="396"/>
      <c r="IEX642" s="396"/>
      <c r="IEY642" s="396"/>
      <c r="IEZ642" s="396"/>
      <c r="IFA642" s="396"/>
      <c r="IFB642" s="396"/>
      <c r="IFC642" s="396"/>
      <c r="IFD642" s="396"/>
      <c r="IFE642" s="396"/>
      <c r="IFF642" s="396"/>
      <c r="IFG642" s="396"/>
      <c r="IFH642" s="396"/>
      <c r="IFI642" s="396"/>
      <c r="IFJ642" s="396"/>
      <c r="IFK642" s="396"/>
      <c r="IFL642" s="396"/>
      <c r="IFM642" s="396"/>
      <c r="IFN642" s="396"/>
      <c r="IFO642" s="396"/>
      <c r="IFP642" s="396"/>
      <c r="IFQ642" s="396"/>
      <c r="IFR642" s="396"/>
      <c r="IFS642" s="396"/>
      <c r="IFT642" s="396"/>
      <c r="IFU642" s="396"/>
      <c r="IFV642" s="396"/>
      <c r="IFW642" s="396"/>
      <c r="IFX642" s="396"/>
      <c r="IFY642" s="396"/>
      <c r="IFZ642" s="396"/>
      <c r="IGA642" s="396"/>
      <c r="IGB642" s="396"/>
      <c r="IGC642" s="396"/>
      <c r="IGD642" s="396"/>
      <c r="IGE642" s="396"/>
      <c r="IGF642" s="396"/>
      <c r="IGG642" s="396"/>
      <c r="IGH642" s="396"/>
      <c r="IGI642" s="396"/>
      <c r="IGJ642" s="396"/>
      <c r="IGK642" s="396"/>
      <c r="IGL642" s="396"/>
      <c r="IGM642" s="396"/>
      <c r="IGN642" s="396"/>
      <c r="IGO642" s="396"/>
      <c r="IGP642" s="396"/>
      <c r="IGQ642" s="396"/>
      <c r="IGR642" s="396"/>
      <c r="IGS642" s="396"/>
      <c r="IGT642" s="396"/>
      <c r="IGU642" s="396"/>
      <c r="IGV642" s="396"/>
      <c r="IGW642" s="396"/>
      <c r="IGX642" s="396"/>
      <c r="IGY642" s="396"/>
      <c r="IGZ642" s="396"/>
      <c r="IHA642" s="396"/>
      <c r="IHB642" s="396"/>
      <c r="IHC642" s="396"/>
      <c r="IHD642" s="396"/>
      <c r="IHE642" s="396"/>
      <c r="IHF642" s="396"/>
      <c r="IHG642" s="396"/>
      <c r="IHH642" s="396"/>
      <c r="IHI642" s="396"/>
      <c r="IHJ642" s="396"/>
      <c r="IHK642" s="396"/>
      <c r="IHL642" s="396"/>
      <c r="IHM642" s="396"/>
      <c r="IHN642" s="396"/>
      <c r="IHO642" s="396"/>
      <c r="IHP642" s="396"/>
      <c r="IHQ642" s="396"/>
      <c r="IHR642" s="396"/>
      <c r="IHS642" s="396"/>
      <c r="IHT642" s="396"/>
      <c r="IHU642" s="396"/>
      <c r="IHV642" s="396"/>
      <c r="IHW642" s="396"/>
      <c r="IHX642" s="396"/>
      <c r="IHY642" s="396"/>
      <c r="IHZ642" s="396"/>
      <c r="IIA642" s="396"/>
      <c r="IIB642" s="396"/>
      <c r="IIC642" s="396"/>
      <c r="IID642" s="396"/>
      <c r="IIE642" s="396"/>
      <c r="IIF642" s="396"/>
      <c r="IIG642" s="396"/>
      <c r="IIH642" s="396"/>
      <c r="III642" s="396"/>
      <c r="IIJ642" s="396"/>
      <c r="IIK642" s="396"/>
      <c r="IIL642" s="396"/>
      <c r="IIM642" s="396"/>
      <c r="IIN642" s="396"/>
      <c r="IIO642" s="396"/>
      <c r="IIP642" s="396"/>
      <c r="IIQ642" s="396"/>
      <c r="IIR642" s="396"/>
      <c r="IIS642" s="396"/>
      <c r="IIT642" s="396"/>
      <c r="IIU642" s="396"/>
      <c r="IIV642" s="396"/>
      <c r="IIW642" s="396"/>
      <c r="IIX642" s="396"/>
      <c r="IIY642" s="396"/>
      <c r="IIZ642" s="396"/>
      <c r="IJA642" s="396"/>
      <c r="IJB642" s="396"/>
      <c r="IJC642" s="396"/>
      <c r="IJD642" s="396"/>
      <c r="IJE642" s="396"/>
      <c r="IJF642" s="396"/>
      <c r="IJG642" s="396"/>
      <c r="IJH642" s="396"/>
      <c r="IJI642" s="396"/>
      <c r="IJJ642" s="396"/>
      <c r="IJK642" s="396"/>
      <c r="IJL642" s="396"/>
      <c r="IJM642" s="396"/>
      <c r="IJN642" s="396"/>
      <c r="IJO642" s="396"/>
      <c r="IJP642" s="396"/>
      <c r="IJQ642" s="396"/>
      <c r="IJR642" s="396"/>
      <c r="IJS642" s="396"/>
      <c r="IJT642" s="396"/>
      <c r="IJU642" s="396"/>
      <c r="IJV642" s="396"/>
      <c r="IJW642" s="396"/>
      <c r="IJX642" s="396"/>
      <c r="IJY642" s="396"/>
      <c r="IJZ642" s="396"/>
      <c r="IKA642" s="396"/>
      <c r="IKB642" s="396"/>
      <c r="IKC642" s="396"/>
      <c r="IKD642" s="396"/>
      <c r="IKE642" s="396"/>
      <c r="IKF642" s="396"/>
      <c r="IKG642" s="396"/>
      <c r="IKH642" s="396"/>
      <c r="IKI642" s="396"/>
      <c r="IKJ642" s="396"/>
      <c r="IKK642" s="396"/>
      <c r="IKL642" s="396"/>
      <c r="IKM642" s="396"/>
      <c r="IKN642" s="396"/>
      <c r="IKO642" s="396"/>
      <c r="IKP642" s="396"/>
      <c r="IKQ642" s="396"/>
      <c r="IKR642" s="396"/>
      <c r="IKS642" s="396"/>
      <c r="IKT642" s="396"/>
      <c r="IKU642" s="396"/>
      <c r="IKV642" s="396"/>
      <c r="IKW642" s="396"/>
      <c r="IKX642" s="396"/>
      <c r="IKY642" s="396"/>
      <c r="IKZ642" s="396"/>
      <c r="ILA642" s="396"/>
      <c r="ILB642" s="396"/>
      <c r="ILC642" s="396"/>
      <c r="ILD642" s="396"/>
      <c r="ILE642" s="396"/>
      <c r="ILF642" s="396"/>
      <c r="ILG642" s="396"/>
      <c r="ILH642" s="396"/>
      <c r="ILI642" s="396"/>
      <c r="ILJ642" s="396"/>
      <c r="ILK642" s="396"/>
      <c r="ILL642" s="396"/>
      <c r="ILM642" s="396"/>
      <c r="ILN642" s="396"/>
      <c r="ILO642" s="396"/>
      <c r="ILP642" s="396"/>
      <c r="ILQ642" s="396"/>
      <c r="ILR642" s="396"/>
      <c r="ILS642" s="396"/>
      <c r="ILT642" s="396"/>
      <c r="ILU642" s="396"/>
      <c r="ILV642" s="396"/>
      <c r="ILW642" s="396"/>
      <c r="ILX642" s="396"/>
      <c r="ILY642" s="396"/>
      <c r="ILZ642" s="396"/>
      <c r="IMA642" s="396"/>
      <c r="IMB642" s="396"/>
      <c r="IMC642" s="396"/>
      <c r="IMD642" s="396"/>
      <c r="IME642" s="396"/>
      <c r="IMF642" s="396"/>
      <c r="IMG642" s="396"/>
      <c r="IMH642" s="396"/>
      <c r="IMI642" s="396"/>
      <c r="IMJ642" s="396"/>
      <c r="IMK642" s="396"/>
      <c r="IML642" s="396"/>
      <c r="IMM642" s="396"/>
      <c r="IMN642" s="396"/>
      <c r="IMO642" s="396"/>
      <c r="IMP642" s="396"/>
      <c r="IMQ642" s="396"/>
      <c r="IMR642" s="396"/>
      <c r="IMS642" s="396"/>
      <c r="IMT642" s="396"/>
      <c r="IMU642" s="396"/>
      <c r="IMV642" s="396"/>
      <c r="IMW642" s="396"/>
      <c r="IMX642" s="396"/>
      <c r="IMY642" s="396"/>
      <c r="IMZ642" s="396"/>
      <c r="INA642" s="396"/>
      <c r="INB642" s="396"/>
      <c r="INC642" s="396"/>
      <c r="IND642" s="396"/>
      <c r="INE642" s="396"/>
      <c r="INF642" s="396"/>
      <c r="ING642" s="396"/>
      <c r="INH642" s="396"/>
      <c r="INI642" s="396"/>
      <c r="INJ642" s="396"/>
      <c r="INK642" s="396"/>
      <c r="INL642" s="396"/>
      <c r="INM642" s="396"/>
      <c r="INN642" s="396"/>
      <c r="INO642" s="396"/>
      <c r="INP642" s="396"/>
      <c r="INQ642" s="396"/>
      <c r="INR642" s="396"/>
      <c r="INS642" s="396"/>
      <c r="INT642" s="396"/>
      <c r="INU642" s="396"/>
      <c r="INV642" s="396"/>
      <c r="INW642" s="396"/>
      <c r="INX642" s="396"/>
      <c r="INY642" s="396"/>
      <c r="INZ642" s="396"/>
      <c r="IOA642" s="396"/>
      <c r="IOB642" s="396"/>
      <c r="IOC642" s="396"/>
      <c r="IOD642" s="396"/>
      <c r="IOE642" s="396"/>
      <c r="IOF642" s="396"/>
      <c r="IOG642" s="396"/>
      <c r="IOH642" s="396"/>
      <c r="IOI642" s="396"/>
      <c r="IOJ642" s="396"/>
      <c r="IOK642" s="396"/>
      <c r="IOL642" s="396"/>
      <c r="IOM642" s="396"/>
      <c r="ION642" s="396"/>
      <c r="IOO642" s="396"/>
      <c r="IOP642" s="396"/>
      <c r="IOQ642" s="396"/>
      <c r="IOR642" s="396"/>
      <c r="IOS642" s="396"/>
      <c r="IOT642" s="396"/>
      <c r="IOU642" s="396"/>
      <c r="IOV642" s="396"/>
      <c r="IOW642" s="396"/>
      <c r="IOX642" s="396"/>
      <c r="IOY642" s="396"/>
      <c r="IOZ642" s="396"/>
      <c r="IPA642" s="396"/>
      <c r="IPB642" s="396"/>
      <c r="IPC642" s="396"/>
      <c r="IPD642" s="396"/>
      <c r="IPE642" s="396"/>
      <c r="IPF642" s="396"/>
      <c r="IPG642" s="396"/>
      <c r="IPH642" s="396"/>
      <c r="IPI642" s="396"/>
      <c r="IPJ642" s="396"/>
      <c r="IPK642" s="396"/>
      <c r="IPL642" s="396"/>
      <c r="IPM642" s="396"/>
      <c r="IPN642" s="396"/>
      <c r="IPO642" s="396"/>
      <c r="IPP642" s="396"/>
      <c r="IPQ642" s="396"/>
      <c r="IPR642" s="396"/>
      <c r="IPS642" s="396"/>
      <c r="IPT642" s="396"/>
      <c r="IPU642" s="396"/>
      <c r="IPV642" s="396"/>
      <c r="IPW642" s="396"/>
      <c r="IPX642" s="396"/>
      <c r="IPY642" s="396"/>
      <c r="IPZ642" s="396"/>
      <c r="IQA642" s="396"/>
      <c r="IQB642" s="396"/>
      <c r="IQC642" s="396"/>
      <c r="IQD642" s="396"/>
      <c r="IQE642" s="396"/>
      <c r="IQF642" s="396"/>
      <c r="IQG642" s="396"/>
      <c r="IQH642" s="396"/>
      <c r="IQI642" s="396"/>
      <c r="IQJ642" s="396"/>
      <c r="IQK642" s="396"/>
      <c r="IQL642" s="396"/>
      <c r="IQM642" s="396"/>
      <c r="IQN642" s="396"/>
      <c r="IQO642" s="396"/>
      <c r="IQP642" s="396"/>
      <c r="IQQ642" s="396"/>
      <c r="IQR642" s="396"/>
      <c r="IQS642" s="396"/>
      <c r="IQT642" s="396"/>
      <c r="IQU642" s="396"/>
      <c r="IQV642" s="396"/>
      <c r="IQW642" s="396"/>
      <c r="IQX642" s="396"/>
      <c r="IQY642" s="396"/>
      <c r="IQZ642" s="396"/>
      <c r="IRA642" s="396"/>
      <c r="IRB642" s="396"/>
      <c r="IRC642" s="396"/>
      <c r="IRD642" s="396"/>
      <c r="IRE642" s="396"/>
      <c r="IRF642" s="396"/>
      <c r="IRG642" s="396"/>
      <c r="IRH642" s="396"/>
      <c r="IRI642" s="396"/>
      <c r="IRJ642" s="396"/>
      <c r="IRK642" s="396"/>
      <c r="IRL642" s="396"/>
      <c r="IRM642" s="396"/>
      <c r="IRN642" s="396"/>
      <c r="IRO642" s="396"/>
      <c r="IRP642" s="396"/>
      <c r="IRQ642" s="396"/>
      <c r="IRR642" s="396"/>
      <c r="IRS642" s="396"/>
      <c r="IRT642" s="396"/>
      <c r="IRU642" s="396"/>
      <c r="IRV642" s="396"/>
      <c r="IRW642" s="396"/>
      <c r="IRX642" s="396"/>
      <c r="IRY642" s="396"/>
      <c r="IRZ642" s="396"/>
      <c r="ISA642" s="396"/>
      <c r="ISB642" s="396"/>
      <c r="ISC642" s="396"/>
      <c r="ISD642" s="396"/>
      <c r="ISE642" s="396"/>
      <c r="ISF642" s="396"/>
      <c r="ISG642" s="396"/>
      <c r="ISH642" s="396"/>
      <c r="ISI642" s="396"/>
      <c r="ISJ642" s="396"/>
      <c r="ISK642" s="396"/>
      <c r="ISL642" s="396"/>
      <c r="ISM642" s="396"/>
      <c r="ISN642" s="396"/>
      <c r="ISO642" s="396"/>
      <c r="ISP642" s="396"/>
      <c r="ISQ642" s="396"/>
      <c r="ISR642" s="396"/>
      <c r="ISS642" s="396"/>
      <c r="IST642" s="396"/>
      <c r="ISU642" s="396"/>
      <c r="ISV642" s="396"/>
      <c r="ISW642" s="396"/>
      <c r="ISX642" s="396"/>
      <c r="ISY642" s="396"/>
      <c r="ISZ642" s="396"/>
      <c r="ITA642" s="396"/>
      <c r="ITB642" s="396"/>
      <c r="ITC642" s="396"/>
      <c r="ITD642" s="396"/>
      <c r="ITE642" s="396"/>
      <c r="ITF642" s="396"/>
      <c r="ITG642" s="396"/>
      <c r="ITH642" s="396"/>
      <c r="ITI642" s="396"/>
      <c r="ITJ642" s="396"/>
      <c r="ITK642" s="396"/>
      <c r="ITL642" s="396"/>
      <c r="ITM642" s="396"/>
      <c r="ITN642" s="396"/>
      <c r="ITO642" s="396"/>
      <c r="ITP642" s="396"/>
      <c r="ITQ642" s="396"/>
      <c r="ITR642" s="396"/>
      <c r="ITS642" s="396"/>
      <c r="ITT642" s="396"/>
      <c r="ITU642" s="396"/>
      <c r="ITV642" s="396"/>
      <c r="ITW642" s="396"/>
      <c r="ITX642" s="396"/>
      <c r="ITY642" s="396"/>
      <c r="ITZ642" s="396"/>
      <c r="IUA642" s="396"/>
      <c r="IUB642" s="396"/>
      <c r="IUC642" s="396"/>
      <c r="IUD642" s="396"/>
      <c r="IUE642" s="396"/>
      <c r="IUF642" s="396"/>
      <c r="IUG642" s="396"/>
      <c r="IUH642" s="396"/>
      <c r="IUI642" s="396"/>
      <c r="IUJ642" s="396"/>
      <c r="IUK642" s="396"/>
      <c r="IUL642" s="396"/>
      <c r="IUM642" s="396"/>
      <c r="IUN642" s="396"/>
      <c r="IUO642" s="396"/>
      <c r="IUP642" s="396"/>
      <c r="IUQ642" s="396"/>
      <c r="IUR642" s="396"/>
      <c r="IUS642" s="396"/>
      <c r="IUT642" s="396"/>
      <c r="IUU642" s="396"/>
      <c r="IUV642" s="396"/>
      <c r="IUW642" s="396"/>
      <c r="IUX642" s="396"/>
      <c r="IUY642" s="396"/>
      <c r="IUZ642" s="396"/>
      <c r="IVA642" s="396"/>
      <c r="IVB642" s="396"/>
      <c r="IVC642" s="396"/>
      <c r="IVD642" s="396"/>
      <c r="IVE642" s="396"/>
      <c r="IVF642" s="396"/>
      <c r="IVG642" s="396"/>
      <c r="IVH642" s="396"/>
      <c r="IVI642" s="396"/>
      <c r="IVJ642" s="396"/>
      <c r="IVK642" s="396"/>
      <c r="IVL642" s="396"/>
      <c r="IVM642" s="396"/>
      <c r="IVN642" s="396"/>
      <c r="IVO642" s="396"/>
      <c r="IVP642" s="396"/>
      <c r="IVQ642" s="396"/>
      <c r="IVR642" s="396"/>
      <c r="IVS642" s="396"/>
      <c r="IVT642" s="396"/>
      <c r="IVU642" s="396"/>
      <c r="IVV642" s="396"/>
      <c r="IVW642" s="396"/>
      <c r="IVX642" s="396"/>
      <c r="IVY642" s="396"/>
      <c r="IVZ642" s="396"/>
      <c r="IWA642" s="396"/>
      <c r="IWB642" s="396"/>
      <c r="IWC642" s="396"/>
      <c r="IWD642" s="396"/>
      <c r="IWE642" s="396"/>
      <c r="IWF642" s="396"/>
      <c r="IWG642" s="396"/>
      <c r="IWH642" s="396"/>
      <c r="IWI642" s="396"/>
      <c r="IWJ642" s="396"/>
      <c r="IWK642" s="396"/>
      <c r="IWL642" s="396"/>
      <c r="IWM642" s="396"/>
      <c r="IWN642" s="396"/>
      <c r="IWO642" s="396"/>
      <c r="IWP642" s="396"/>
      <c r="IWQ642" s="396"/>
      <c r="IWR642" s="396"/>
      <c r="IWS642" s="396"/>
      <c r="IWT642" s="396"/>
      <c r="IWU642" s="396"/>
      <c r="IWV642" s="396"/>
      <c r="IWW642" s="396"/>
      <c r="IWX642" s="396"/>
      <c r="IWY642" s="396"/>
      <c r="IWZ642" s="396"/>
      <c r="IXA642" s="396"/>
      <c r="IXB642" s="396"/>
      <c r="IXC642" s="396"/>
      <c r="IXD642" s="396"/>
      <c r="IXE642" s="396"/>
      <c r="IXF642" s="396"/>
      <c r="IXG642" s="396"/>
      <c r="IXH642" s="396"/>
      <c r="IXI642" s="396"/>
      <c r="IXJ642" s="396"/>
      <c r="IXK642" s="396"/>
      <c r="IXL642" s="396"/>
      <c r="IXM642" s="396"/>
      <c r="IXN642" s="396"/>
      <c r="IXO642" s="396"/>
      <c r="IXP642" s="396"/>
      <c r="IXQ642" s="396"/>
      <c r="IXR642" s="396"/>
      <c r="IXS642" s="396"/>
      <c r="IXT642" s="396"/>
      <c r="IXU642" s="396"/>
      <c r="IXV642" s="396"/>
      <c r="IXW642" s="396"/>
      <c r="IXX642" s="396"/>
      <c r="IXY642" s="396"/>
      <c r="IXZ642" s="396"/>
      <c r="IYA642" s="396"/>
      <c r="IYB642" s="396"/>
      <c r="IYC642" s="396"/>
      <c r="IYD642" s="396"/>
      <c r="IYE642" s="396"/>
      <c r="IYF642" s="396"/>
      <c r="IYG642" s="396"/>
      <c r="IYH642" s="396"/>
      <c r="IYI642" s="396"/>
      <c r="IYJ642" s="396"/>
      <c r="IYK642" s="396"/>
      <c r="IYL642" s="396"/>
      <c r="IYM642" s="396"/>
      <c r="IYN642" s="396"/>
      <c r="IYO642" s="396"/>
      <c r="IYP642" s="396"/>
      <c r="IYQ642" s="396"/>
      <c r="IYR642" s="396"/>
      <c r="IYS642" s="396"/>
      <c r="IYT642" s="396"/>
      <c r="IYU642" s="396"/>
      <c r="IYV642" s="396"/>
      <c r="IYW642" s="396"/>
      <c r="IYX642" s="396"/>
      <c r="IYY642" s="396"/>
      <c r="IYZ642" s="396"/>
      <c r="IZA642" s="396"/>
      <c r="IZB642" s="396"/>
      <c r="IZC642" s="396"/>
      <c r="IZD642" s="396"/>
      <c r="IZE642" s="396"/>
      <c r="IZF642" s="396"/>
      <c r="IZG642" s="396"/>
      <c r="IZH642" s="396"/>
      <c r="IZI642" s="396"/>
      <c r="IZJ642" s="396"/>
      <c r="IZK642" s="396"/>
      <c r="IZL642" s="396"/>
      <c r="IZM642" s="396"/>
      <c r="IZN642" s="396"/>
      <c r="IZO642" s="396"/>
      <c r="IZP642" s="396"/>
      <c r="IZQ642" s="396"/>
      <c r="IZR642" s="396"/>
      <c r="IZS642" s="396"/>
      <c r="IZT642" s="396"/>
      <c r="IZU642" s="396"/>
      <c r="IZV642" s="396"/>
      <c r="IZW642" s="396"/>
      <c r="IZX642" s="396"/>
      <c r="IZY642" s="396"/>
      <c r="IZZ642" s="396"/>
      <c r="JAA642" s="396"/>
      <c r="JAB642" s="396"/>
      <c r="JAC642" s="396"/>
      <c r="JAD642" s="396"/>
      <c r="JAE642" s="396"/>
      <c r="JAF642" s="396"/>
      <c r="JAG642" s="396"/>
      <c r="JAH642" s="396"/>
      <c r="JAI642" s="396"/>
      <c r="JAJ642" s="396"/>
      <c r="JAK642" s="396"/>
      <c r="JAL642" s="396"/>
      <c r="JAM642" s="396"/>
      <c r="JAN642" s="396"/>
      <c r="JAO642" s="396"/>
      <c r="JAP642" s="396"/>
      <c r="JAQ642" s="396"/>
      <c r="JAR642" s="396"/>
      <c r="JAS642" s="396"/>
      <c r="JAT642" s="396"/>
      <c r="JAU642" s="396"/>
      <c r="JAV642" s="396"/>
      <c r="JAW642" s="396"/>
      <c r="JAX642" s="396"/>
      <c r="JAY642" s="396"/>
      <c r="JAZ642" s="396"/>
      <c r="JBA642" s="396"/>
      <c r="JBB642" s="396"/>
      <c r="JBC642" s="396"/>
      <c r="JBD642" s="396"/>
      <c r="JBE642" s="396"/>
      <c r="JBF642" s="396"/>
      <c r="JBG642" s="396"/>
      <c r="JBH642" s="396"/>
      <c r="JBI642" s="396"/>
      <c r="JBJ642" s="396"/>
      <c r="JBK642" s="396"/>
      <c r="JBL642" s="396"/>
      <c r="JBM642" s="396"/>
      <c r="JBN642" s="396"/>
      <c r="JBO642" s="396"/>
      <c r="JBP642" s="396"/>
      <c r="JBQ642" s="396"/>
      <c r="JBR642" s="396"/>
      <c r="JBS642" s="396"/>
      <c r="JBT642" s="396"/>
      <c r="JBU642" s="396"/>
      <c r="JBV642" s="396"/>
      <c r="JBW642" s="396"/>
      <c r="JBX642" s="396"/>
      <c r="JBY642" s="396"/>
      <c r="JBZ642" s="396"/>
      <c r="JCA642" s="396"/>
      <c r="JCB642" s="396"/>
      <c r="JCC642" s="396"/>
      <c r="JCD642" s="396"/>
      <c r="JCE642" s="396"/>
      <c r="JCF642" s="396"/>
      <c r="JCG642" s="396"/>
      <c r="JCH642" s="396"/>
      <c r="JCI642" s="396"/>
      <c r="JCJ642" s="396"/>
      <c r="JCK642" s="396"/>
      <c r="JCL642" s="396"/>
      <c r="JCM642" s="396"/>
      <c r="JCN642" s="396"/>
      <c r="JCO642" s="396"/>
      <c r="JCP642" s="396"/>
      <c r="JCQ642" s="396"/>
      <c r="JCR642" s="396"/>
      <c r="JCS642" s="396"/>
      <c r="JCT642" s="396"/>
      <c r="JCU642" s="396"/>
      <c r="JCV642" s="396"/>
      <c r="JCW642" s="396"/>
      <c r="JCX642" s="396"/>
      <c r="JCY642" s="396"/>
      <c r="JCZ642" s="396"/>
      <c r="JDA642" s="396"/>
      <c r="JDB642" s="396"/>
      <c r="JDC642" s="396"/>
      <c r="JDD642" s="396"/>
      <c r="JDE642" s="396"/>
      <c r="JDF642" s="396"/>
      <c r="JDG642" s="396"/>
      <c r="JDH642" s="396"/>
      <c r="JDI642" s="396"/>
      <c r="JDJ642" s="396"/>
      <c r="JDK642" s="396"/>
      <c r="JDL642" s="396"/>
      <c r="JDM642" s="396"/>
      <c r="JDN642" s="396"/>
      <c r="JDO642" s="396"/>
      <c r="JDP642" s="396"/>
      <c r="JDQ642" s="396"/>
      <c r="JDR642" s="396"/>
      <c r="JDS642" s="396"/>
      <c r="JDT642" s="396"/>
      <c r="JDU642" s="396"/>
      <c r="JDV642" s="396"/>
      <c r="JDW642" s="396"/>
      <c r="JDX642" s="396"/>
      <c r="JDY642" s="396"/>
      <c r="JDZ642" s="396"/>
      <c r="JEA642" s="396"/>
      <c r="JEB642" s="396"/>
      <c r="JEC642" s="396"/>
      <c r="JED642" s="396"/>
      <c r="JEE642" s="396"/>
      <c r="JEF642" s="396"/>
      <c r="JEG642" s="396"/>
      <c r="JEH642" s="396"/>
      <c r="JEI642" s="396"/>
      <c r="JEJ642" s="396"/>
      <c r="JEK642" s="396"/>
      <c r="JEL642" s="396"/>
      <c r="JEM642" s="396"/>
      <c r="JEN642" s="396"/>
      <c r="JEO642" s="396"/>
      <c r="JEP642" s="396"/>
      <c r="JEQ642" s="396"/>
      <c r="JER642" s="396"/>
      <c r="JES642" s="396"/>
      <c r="JET642" s="396"/>
      <c r="JEU642" s="396"/>
      <c r="JEV642" s="396"/>
      <c r="JEW642" s="396"/>
      <c r="JEX642" s="396"/>
      <c r="JEY642" s="396"/>
      <c r="JEZ642" s="396"/>
      <c r="JFA642" s="396"/>
      <c r="JFB642" s="396"/>
      <c r="JFC642" s="396"/>
      <c r="JFD642" s="396"/>
      <c r="JFE642" s="396"/>
      <c r="JFF642" s="396"/>
      <c r="JFG642" s="396"/>
      <c r="JFH642" s="396"/>
      <c r="JFI642" s="396"/>
      <c r="JFJ642" s="396"/>
      <c r="JFK642" s="396"/>
      <c r="JFL642" s="396"/>
      <c r="JFM642" s="396"/>
      <c r="JFN642" s="396"/>
      <c r="JFO642" s="396"/>
      <c r="JFP642" s="396"/>
      <c r="JFQ642" s="396"/>
      <c r="JFR642" s="396"/>
      <c r="JFS642" s="396"/>
      <c r="JFT642" s="396"/>
      <c r="JFU642" s="396"/>
      <c r="JFV642" s="396"/>
      <c r="JFW642" s="396"/>
      <c r="JFX642" s="396"/>
      <c r="JFY642" s="396"/>
      <c r="JFZ642" s="396"/>
      <c r="JGA642" s="396"/>
      <c r="JGB642" s="396"/>
      <c r="JGC642" s="396"/>
      <c r="JGD642" s="396"/>
      <c r="JGE642" s="396"/>
      <c r="JGF642" s="396"/>
      <c r="JGG642" s="396"/>
      <c r="JGH642" s="396"/>
      <c r="JGI642" s="396"/>
      <c r="JGJ642" s="396"/>
      <c r="JGK642" s="396"/>
      <c r="JGL642" s="396"/>
      <c r="JGM642" s="396"/>
      <c r="JGN642" s="396"/>
      <c r="JGO642" s="396"/>
      <c r="JGP642" s="396"/>
      <c r="JGQ642" s="396"/>
      <c r="JGR642" s="396"/>
      <c r="JGS642" s="396"/>
      <c r="JGT642" s="396"/>
      <c r="JGU642" s="396"/>
      <c r="JGV642" s="396"/>
      <c r="JGW642" s="396"/>
      <c r="JGX642" s="396"/>
      <c r="JGY642" s="396"/>
      <c r="JGZ642" s="396"/>
      <c r="JHA642" s="396"/>
      <c r="JHB642" s="396"/>
      <c r="JHC642" s="396"/>
      <c r="JHD642" s="396"/>
      <c r="JHE642" s="396"/>
      <c r="JHF642" s="396"/>
      <c r="JHG642" s="396"/>
      <c r="JHH642" s="396"/>
      <c r="JHI642" s="396"/>
      <c r="JHJ642" s="396"/>
      <c r="JHK642" s="396"/>
      <c r="JHL642" s="396"/>
      <c r="JHM642" s="396"/>
      <c r="JHN642" s="396"/>
      <c r="JHO642" s="396"/>
      <c r="JHP642" s="396"/>
      <c r="JHQ642" s="396"/>
      <c r="JHR642" s="396"/>
      <c r="JHS642" s="396"/>
      <c r="JHT642" s="396"/>
      <c r="JHU642" s="396"/>
      <c r="JHV642" s="396"/>
      <c r="JHW642" s="396"/>
      <c r="JHX642" s="396"/>
      <c r="JHY642" s="396"/>
      <c r="JHZ642" s="396"/>
      <c r="JIA642" s="396"/>
      <c r="JIB642" s="396"/>
      <c r="JIC642" s="396"/>
      <c r="JID642" s="396"/>
      <c r="JIE642" s="396"/>
      <c r="JIF642" s="396"/>
      <c r="JIG642" s="396"/>
      <c r="JIH642" s="396"/>
      <c r="JII642" s="396"/>
      <c r="JIJ642" s="396"/>
      <c r="JIK642" s="396"/>
      <c r="JIL642" s="396"/>
      <c r="JIM642" s="396"/>
      <c r="JIN642" s="396"/>
      <c r="JIO642" s="396"/>
      <c r="JIP642" s="396"/>
      <c r="JIQ642" s="396"/>
      <c r="JIR642" s="396"/>
      <c r="JIS642" s="396"/>
      <c r="JIT642" s="396"/>
      <c r="JIU642" s="396"/>
      <c r="JIV642" s="396"/>
      <c r="JIW642" s="396"/>
      <c r="JIX642" s="396"/>
      <c r="JIY642" s="396"/>
      <c r="JIZ642" s="396"/>
      <c r="JJA642" s="396"/>
      <c r="JJB642" s="396"/>
      <c r="JJC642" s="396"/>
      <c r="JJD642" s="396"/>
      <c r="JJE642" s="396"/>
      <c r="JJF642" s="396"/>
      <c r="JJG642" s="396"/>
      <c r="JJH642" s="396"/>
      <c r="JJI642" s="396"/>
      <c r="JJJ642" s="396"/>
      <c r="JJK642" s="396"/>
      <c r="JJL642" s="396"/>
      <c r="JJM642" s="396"/>
      <c r="JJN642" s="396"/>
      <c r="JJO642" s="396"/>
      <c r="JJP642" s="396"/>
      <c r="JJQ642" s="396"/>
      <c r="JJR642" s="396"/>
      <c r="JJS642" s="396"/>
      <c r="JJT642" s="396"/>
      <c r="JJU642" s="396"/>
      <c r="JJV642" s="396"/>
      <c r="JJW642" s="396"/>
      <c r="JJX642" s="396"/>
      <c r="JJY642" s="396"/>
      <c r="JJZ642" s="396"/>
      <c r="JKA642" s="396"/>
      <c r="JKB642" s="396"/>
      <c r="JKC642" s="396"/>
      <c r="JKD642" s="396"/>
      <c r="JKE642" s="396"/>
      <c r="JKF642" s="396"/>
      <c r="JKG642" s="396"/>
      <c r="JKH642" s="396"/>
      <c r="JKI642" s="396"/>
      <c r="JKJ642" s="396"/>
      <c r="JKK642" s="396"/>
      <c r="JKL642" s="396"/>
      <c r="JKM642" s="396"/>
      <c r="JKN642" s="396"/>
      <c r="JKO642" s="396"/>
      <c r="JKP642" s="396"/>
      <c r="JKQ642" s="396"/>
      <c r="JKR642" s="396"/>
      <c r="JKS642" s="396"/>
      <c r="JKT642" s="396"/>
      <c r="JKU642" s="396"/>
      <c r="JKV642" s="396"/>
      <c r="JKW642" s="396"/>
      <c r="JKX642" s="396"/>
      <c r="JKY642" s="396"/>
      <c r="JKZ642" s="396"/>
      <c r="JLA642" s="396"/>
      <c r="JLB642" s="396"/>
      <c r="JLC642" s="396"/>
      <c r="JLD642" s="396"/>
      <c r="JLE642" s="396"/>
      <c r="JLF642" s="396"/>
      <c r="JLG642" s="396"/>
      <c r="JLH642" s="396"/>
      <c r="JLI642" s="396"/>
      <c r="JLJ642" s="396"/>
      <c r="JLK642" s="396"/>
      <c r="JLL642" s="396"/>
      <c r="JLM642" s="396"/>
      <c r="JLN642" s="396"/>
      <c r="JLO642" s="396"/>
      <c r="JLP642" s="396"/>
      <c r="JLQ642" s="396"/>
      <c r="JLR642" s="396"/>
      <c r="JLS642" s="396"/>
      <c r="JLT642" s="396"/>
      <c r="JLU642" s="396"/>
      <c r="JLV642" s="396"/>
      <c r="JLW642" s="396"/>
      <c r="JLX642" s="396"/>
      <c r="JLY642" s="396"/>
      <c r="JLZ642" s="396"/>
      <c r="JMA642" s="396"/>
      <c r="JMB642" s="396"/>
      <c r="JMC642" s="396"/>
      <c r="JMD642" s="396"/>
      <c r="JME642" s="396"/>
      <c r="JMF642" s="396"/>
      <c r="JMG642" s="396"/>
      <c r="JMH642" s="396"/>
      <c r="JMI642" s="396"/>
      <c r="JMJ642" s="396"/>
      <c r="JMK642" s="396"/>
      <c r="JML642" s="396"/>
      <c r="JMM642" s="396"/>
      <c r="JMN642" s="396"/>
      <c r="JMO642" s="396"/>
      <c r="JMP642" s="396"/>
      <c r="JMQ642" s="396"/>
      <c r="JMR642" s="396"/>
      <c r="JMS642" s="396"/>
      <c r="JMT642" s="396"/>
      <c r="JMU642" s="396"/>
      <c r="JMV642" s="396"/>
      <c r="JMW642" s="396"/>
      <c r="JMX642" s="396"/>
      <c r="JMY642" s="396"/>
      <c r="JMZ642" s="396"/>
      <c r="JNA642" s="396"/>
      <c r="JNB642" s="396"/>
      <c r="JNC642" s="396"/>
      <c r="JND642" s="396"/>
      <c r="JNE642" s="396"/>
      <c r="JNF642" s="396"/>
      <c r="JNG642" s="396"/>
      <c r="JNH642" s="396"/>
      <c r="JNI642" s="396"/>
      <c r="JNJ642" s="396"/>
      <c r="JNK642" s="396"/>
      <c r="JNL642" s="396"/>
      <c r="JNM642" s="396"/>
      <c r="JNN642" s="396"/>
      <c r="JNO642" s="396"/>
      <c r="JNP642" s="396"/>
      <c r="JNQ642" s="396"/>
      <c r="JNR642" s="396"/>
      <c r="JNS642" s="396"/>
      <c r="JNT642" s="396"/>
      <c r="JNU642" s="396"/>
      <c r="JNV642" s="396"/>
      <c r="JNW642" s="396"/>
      <c r="JNX642" s="396"/>
      <c r="JNY642" s="396"/>
      <c r="JNZ642" s="396"/>
      <c r="JOA642" s="396"/>
      <c r="JOB642" s="396"/>
      <c r="JOC642" s="396"/>
      <c r="JOD642" s="396"/>
      <c r="JOE642" s="396"/>
      <c r="JOF642" s="396"/>
      <c r="JOG642" s="396"/>
      <c r="JOH642" s="396"/>
      <c r="JOI642" s="396"/>
      <c r="JOJ642" s="396"/>
      <c r="JOK642" s="396"/>
      <c r="JOL642" s="396"/>
      <c r="JOM642" s="396"/>
      <c r="JON642" s="396"/>
      <c r="JOO642" s="396"/>
      <c r="JOP642" s="396"/>
      <c r="JOQ642" s="396"/>
      <c r="JOR642" s="396"/>
      <c r="JOS642" s="396"/>
      <c r="JOT642" s="396"/>
      <c r="JOU642" s="396"/>
      <c r="JOV642" s="396"/>
      <c r="JOW642" s="396"/>
      <c r="JOX642" s="396"/>
      <c r="JOY642" s="396"/>
      <c r="JOZ642" s="396"/>
      <c r="JPA642" s="396"/>
      <c r="JPB642" s="396"/>
      <c r="JPC642" s="396"/>
      <c r="JPD642" s="396"/>
      <c r="JPE642" s="396"/>
      <c r="JPF642" s="396"/>
      <c r="JPG642" s="396"/>
      <c r="JPH642" s="396"/>
      <c r="JPI642" s="396"/>
      <c r="JPJ642" s="396"/>
      <c r="JPK642" s="396"/>
      <c r="JPL642" s="396"/>
      <c r="JPM642" s="396"/>
      <c r="JPN642" s="396"/>
      <c r="JPO642" s="396"/>
      <c r="JPP642" s="396"/>
      <c r="JPQ642" s="396"/>
      <c r="JPR642" s="396"/>
      <c r="JPS642" s="396"/>
      <c r="JPT642" s="396"/>
      <c r="JPU642" s="396"/>
      <c r="JPV642" s="396"/>
      <c r="JPW642" s="396"/>
      <c r="JPX642" s="396"/>
      <c r="JPY642" s="396"/>
      <c r="JPZ642" s="396"/>
      <c r="JQA642" s="396"/>
      <c r="JQB642" s="396"/>
      <c r="JQC642" s="396"/>
      <c r="JQD642" s="396"/>
      <c r="JQE642" s="396"/>
      <c r="JQF642" s="396"/>
      <c r="JQG642" s="396"/>
      <c r="JQH642" s="396"/>
      <c r="JQI642" s="396"/>
      <c r="JQJ642" s="396"/>
      <c r="JQK642" s="396"/>
      <c r="JQL642" s="396"/>
      <c r="JQM642" s="396"/>
      <c r="JQN642" s="396"/>
      <c r="JQO642" s="396"/>
      <c r="JQP642" s="396"/>
      <c r="JQQ642" s="396"/>
      <c r="JQR642" s="396"/>
      <c r="JQS642" s="396"/>
      <c r="JQT642" s="396"/>
      <c r="JQU642" s="396"/>
      <c r="JQV642" s="396"/>
      <c r="JQW642" s="396"/>
      <c r="JQX642" s="396"/>
      <c r="JQY642" s="396"/>
      <c r="JQZ642" s="396"/>
      <c r="JRA642" s="396"/>
      <c r="JRB642" s="396"/>
      <c r="JRC642" s="396"/>
      <c r="JRD642" s="396"/>
      <c r="JRE642" s="396"/>
      <c r="JRF642" s="396"/>
      <c r="JRG642" s="396"/>
      <c r="JRH642" s="396"/>
      <c r="JRI642" s="396"/>
      <c r="JRJ642" s="396"/>
      <c r="JRK642" s="396"/>
      <c r="JRL642" s="396"/>
      <c r="JRM642" s="396"/>
      <c r="JRN642" s="396"/>
      <c r="JRO642" s="396"/>
      <c r="JRP642" s="396"/>
      <c r="JRQ642" s="396"/>
      <c r="JRR642" s="396"/>
      <c r="JRS642" s="396"/>
      <c r="JRT642" s="396"/>
      <c r="JRU642" s="396"/>
      <c r="JRV642" s="396"/>
      <c r="JRW642" s="396"/>
      <c r="JRX642" s="396"/>
      <c r="JRY642" s="396"/>
      <c r="JRZ642" s="396"/>
      <c r="JSA642" s="396"/>
      <c r="JSB642" s="396"/>
      <c r="JSC642" s="396"/>
      <c r="JSD642" s="396"/>
      <c r="JSE642" s="396"/>
      <c r="JSF642" s="396"/>
      <c r="JSG642" s="396"/>
      <c r="JSH642" s="396"/>
      <c r="JSI642" s="396"/>
      <c r="JSJ642" s="396"/>
      <c r="JSK642" s="396"/>
      <c r="JSL642" s="396"/>
      <c r="JSM642" s="396"/>
      <c r="JSN642" s="396"/>
      <c r="JSO642" s="396"/>
      <c r="JSP642" s="396"/>
      <c r="JSQ642" s="396"/>
      <c r="JSR642" s="396"/>
      <c r="JSS642" s="396"/>
      <c r="JST642" s="396"/>
      <c r="JSU642" s="396"/>
      <c r="JSV642" s="396"/>
      <c r="JSW642" s="396"/>
      <c r="JSX642" s="396"/>
      <c r="JSY642" s="396"/>
      <c r="JSZ642" s="396"/>
      <c r="JTA642" s="396"/>
      <c r="JTB642" s="396"/>
      <c r="JTC642" s="396"/>
      <c r="JTD642" s="396"/>
      <c r="JTE642" s="396"/>
      <c r="JTF642" s="396"/>
      <c r="JTG642" s="396"/>
      <c r="JTH642" s="396"/>
      <c r="JTI642" s="396"/>
      <c r="JTJ642" s="396"/>
      <c r="JTK642" s="396"/>
      <c r="JTL642" s="396"/>
      <c r="JTM642" s="396"/>
      <c r="JTN642" s="396"/>
      <c r="JTO642" s="396"/>
      <c r="JTP642" s="396"/>
      <c r="JTQ642" s="396"/>
      <c r="JTR642" s="396"/>
      <c r="JTS642" s="396"/>
      <c r="JTT642" s="396"/>
      <c r="JTU642" s="396"/>
      <c r="JTV642" s="396"/>
      <c r="JTW642" s="396"/>
      <c r="JTX642" s="396"/>
      <c r="JTY642" s="396"/>
      <c r="JTZ642" s="396"/>
      <c r="JUA642" s="396"/>
      <c r="JUB642" s="396"/>
      <c r="JUC642" s="396"/>
      <c r="JUD642" s="396"/>
      <c r="JUE642" s="396"/>
      <c r="JUF642" s="396"/>
      <c r="JUG642" s="396"/>
      <c r="JUH642" s="396"/>
      <c r="JUI642" s="396"/>
      <c r="JUJ642" s="396"/>
      <c r="JUK642" s="396"/>
      <c r="JUL642" s="396"/>
      <c r="JUM642" s="396"/>
      <c r="JUN642" s="396"/>
      <c r="JUO642" s="396"/>
      <c r="JUP642" s="396"/>
      <c r="JUQ642" s="396"/>
      <c r="JUR642" s="396"/>
      <c r="JUS642" s="396"/>
      <c r="JUT642" s="396"/>
      <c r="JUU642" s="396"/>
      <c r="JUV642" s="396"/>
      <c r="JUW642" s="396"/>
      <c r="JUX642" s="396"/>
      <c r="JUY642" s="396"/>
      <c r="JUZ642" s="396"/>
      <c r="JVA642" s="396"/>
      <c r="JVB642" s="396"/>
      <c r="JVC642" s="396"/>
      <c r="JVD642" s="396"/>
      <c r="JVE642" s="396"/>
      <c r="JVF642" s="396"/>
      <c r="JVG642" s="396"/>
      <c r="JVH642" s="396"/>
      <c r="JVI642" s="396"/>
      <c r="JVJ642" s="396"/>
      <c r="JVK642" s="396"/>
      <c r="JVL642" s="396"/>
      <c r="JVM642" s="396"/>
      <c r="JVN642" s="396"/>
      <c r="JVO642" s="396"/>
      <c r="JVP642" s="396"/>
      <c r="JVQ642" s="396"/>
      <c r="JVR642" s="396"/>
      <c r="JVS642" s="396"/>
      <c r="JVT642" s="396"/>
      <c r="JVU642" s="396"/>
      <c r="JVV642" s="396"/>
      <c r="JVW642" s="396"/>
      <c r="JVX642" s="396"/>
      <c r="JVY642" s="396"/>
      <c r="JVZ642" s="396"/>
      <c r="JWA642" s="396"/>
      <c r="JWB642" s="396"/>
      <c r="JWC642" s="396"/>
      <c r="JWD642" s="396"/>
      <c r="JWE642" s="396"/>
      <c r="JWF642" s="396"/>
      <c r="JWG642" s="396"/>
      <c r="JWH642" s="396"/>
      <c r="JWI642" s="396"/>
      <c r="JWJ642" s="396"/>
      <c r="JWK642" s="396"/>
      <c r="JWL642" s="396"/>
      <c r="JWM642" s="396"/>
      <c r="JWN642" s="396"/>
      <c r="JWO642" s="396"/>
      <c r="JWP642" s="396"/>
      <c r="JWQ642" s="396"/>
      <c r="JWR642" s="396"/>
      <c r="JWS642" s="396"/>
      <c r="JWT642" s="396"/>
      <c r="JWU642" s="396"/>
      <c r="JWV642" s="396"/>
      <c r="JWW642" s="396"/>
      <c r="JWX642" s="396"/>
      <c r="JWY642" s="396"/>
      <c r="JWZ642" s="396"/>
      <c r="JXA642" s="396"/>
      <c r="JXB642" s="396"/>
      <c r="JXC642" s="396"/>
      <c r="JXD642" s="396"/>
      <c r="JXE642" s="396"/>
      <c r="JXF642" s="396"/>
      <c r="JXG642" s="396"/>
      <c r="JXH642" s="396"/>
      <c r="JXI642" s="396"/>
      <c r="JXJ642" s="396"/>
      <c r="JXK642" s="396"/>
      <c r="JXL642" s="396"/>
      <c r="JXM642" s="396"/>
      <c r="JXN642" s="396"/>
      <c r="JXO642" s="396"/>
      <c r="JXP642" s="396"/>
      <c r="JXQ642" s="396"/>
      <c r="JXR642" s="396"/>
      <c r="JXS642" s="396"/>
      <c r="JXT642" s="396"/>
      <c r="JXU642" s="396"/>
      <c r="JXV642" s="396"/>
      <c r="JXW642" s="396"/>
      <c r="JXX642" s="396"/>
      <c r="JXY642" s="396"/>
      <c r="JXZ642" s="396"/>
      <c r="JYA642" s="396"/>
      <c r="JYB642" s="396"/>
      <c r="JYC642" s="396"/>
      <c r="JYD642" s="396"/>
      <c r="JYE642" s="396"/>
      <c r="JYF642" s="396"/>
      <c r="JYG642" s="396"/>
      <c r="JYH642" s="396"/>
      <c r="JYI642" s="396"/>
      <c r="JYJ642" s="396"/>
      <c r="JYK642" s="396"/>
      <c r="JYL642" s="396"/>
      <c r="JYM642" s="396"/>
      <c r="JYN642" s="396"/>
      <c r="JYO642" s="396"/>
      <c r="JYP642" s="396"/>
      <c r="JYQ642" s="396"/>
      <c r="JYR642" s="396"/>
      <c r="JYS642" s="396"/>
      <c r="JYT642" s="396"/>
      <c r="JYU642" s="396"/>
      <c r="JYV642" s="396"/>
      <c r="JYW642" s="396"/>
      <c r="JYX642" s="396"/>
      <c r="JYY642" s="396"/>
      <c r="JYZ642" s="396"/>
      <c r="JZA642" s="396"/>
      <c r="JZB642" s="396"/>
      <c r="JZC642" s="396"/>
      <c r="JZD642" s="396"/>
      <c r="JZE642" s="396"/>
      <c r="JZF642" s="396"/>
      <c r="JZG642" s="396"/>
      <c r="JZH642" s="396"/>
      <c r="JZI642" s="396"/>
      <c r="JZJ642" s="396"/>
      <c r="JZK642" s="396"/>
      <c r="JZL642" s="396"/>
      <c r="JZM642" s="396"/>
      <c r="JZN642" s="396"/>
      <c r="JZO642" s="396"/>
      <c r="JZP642" s="396"/>
      <c r="JZQ642" s="396"/>
      <c r="JZR642" s="396"/>
      <c r="JZS642" s="396"/>
      <c r="JZT642" s="396"/>
      <c r="JZU642" s="396"/>
      <c r="JZV642" s="396"/>
      <c r="JZW642" s="396"/>
      <c r="JZX642" s="396"/>
      <c r="JZY642" s="396"/>
      <c r="JZZ642" s="396"/>
      <c r="KAA642" s="396"/>
      <c r="KAB642" s="396"/>
      <c r="KAC642" s="396"/>
      <c r="KAD642" s="396"/>
      <c r="KAE642" s="396"/>
      <c r="KAF642" s="396"/>
      <c r="KAG642" s="396"/>
      <c r="KAH642" s="396"/>
      <c r="KAI642" s="396"/>
      <c r="KAJ642" s="396"/>
      <c r="KAK642" s="396"/>
      <c r="KAL642" s="396"/>
      <c r="KAM642" s="396"/>
      <c r="KAN642" s="396"/>
      <c r="KAO642" s="396"/>
      <c r="KAP642" s="396"/>
      <c r="KAQ642" s="396"/>
      <c r="KAR642" s="396"/>
      <c r="KAS642" s="396"/>
      <c r="KAT642" s="396"/>
      <c r="KAU642" s="396"/>
      <c r="KAV642" s="396"/>
      <c r="KAW642" s="396"/>
      <c r="KAX642" s="396"/>
      <c r="KAY642" s="396"/>
      <c r="KAZ642" s="396"/>
      <c r="KBA642" s="396"/>
      <c r="KBB642" s="396"/>
      <c r="KBC642" s="396"/>
      <c r="KBD642" s="396"/>
      <c r="KBE642" s="396"/>
      <c r="KBF642" s="396"/>
      <c r="KBG642" s="396"/>
      <c r="KBH642" s="396"/>
      <c r="KBI642" s="396"/>
      <c r="KBJ642" s="396"/>
      <c r="KBK642" s="396"/>
      <c r="KBL642" s="396"/>
      <c r="KBM642" s="396"/>
      <c r="KBN642" s="396"/>
      <c r="KBO642" s="396"/>
      <c r="KBP642" s="396"/>
      <c r="KBQ642" s="396"/>
      <c r="KBR642" s="396"/>
      <c r="KBS642" s="396"/>
      <c r="KBT642" s="396"/>
      <c r="KBU642" s="396"/>
      <c r="KBV642" s="396"/>
      <c r="KBW642" s="396"/>
      <c r="KBX642" s="396"/>
      <c r="KBY642" s="396"/>
      <c r="KBZ642" s="396"/>
      <c r="KCA642" s="396"/>
      <c r="KCB642" s="396"/>
      <c r="KCC642" s="396"/>
      <c r="KCD642" s="396"/>
      <c r="KCE642" s="396"/>
      <c r="KCF642" s="396"/>
      <c r="KCG642" s="396"/>
      <c r="KCH642" s="396"/>
      <c r="KCI642" s="396"/>
      <c r="KCJ642" s="396"/>
      <c r="KCK642" s="396"/>
      <c r="KCL642" s="396"/>
      <c r="KCM642" s="396"/>
      <c r="KCN642" s="396"/>
      <c r="KCO642" s="396"/>
      <c r="KCP642" s="396"/>
      <c r="KCQ642" s="396"/>
      <c r="KCR642" s="396"/>
      <c r="KCS642" s="396"/>
      <c r="KCT642" s="396"/>
      <c r="KCU642" s="396"/>
      <c r="KCV642" s="396"/>
      <c r="KCW642" s="396"/>
      <c r="KCX642" s="396"/>
      <c r="KCY642" s="396"/>
      <c r="KCZ642" s="396"/>
      <c r="KDA642" s="396"/>
      <c r="KDB642" s="396"/>
      <c r="KDC642" s="396"/>
      <c r="KDD642" s="396"/>
      <c r="KDE642" s="396"/>
      <c r="KDF642" s="396"/>
      <c r="KDG642" s="396"/>
      <c r="KDH642" s="396"/>
      <c r="KDI642" s="396"/>
      <c r="KDJ642" s="396"/>
      <c r="KDK642" s="396"/>
      <c r="KDL642" s="396"/>
      <c r="KDM642" s="396"/>
      <c r="KDN642" s="396"/>
      <c r="KDO642" s="396"/>
      <c r="KDP642" s="396"/>
      <c r="KDQ642" s="396"/>
      <c r="KDR642" s="396"/>
      <c r="KDS642" s="396"/>
      <c r="KDT642" s="396"/>
      <c r="KDU642" s="396"/>
      <c r="KDV642" s="396"/>
      <c r="KDW642" s="396"/>
      <c r="KDX642" s="396"/>
      <c r="KDY642" s="396"/>
      <c r="KDZ642" s="396"/>
      <c r="KEA642" s="396"/>
      <c r="KEB642" s="396"/>
      <c r="KEC642" s="396"/>
      <c r="KED642" s="396"/>
      <c r="KEE642" s="396"/>
      <c r="KEF642" s="396"/>
      <c r="KEG642" s="396"/>
      <c r="KEH642" s="396"/>
      <c r="KEI642" s="396"/>
      <c r="KEJ642" s="396"/>
      <c r="KEK642" s="396"/>
      <c r="KEL642" s="396"/>
      <c r="KEM642" s="396"/>
      <c r="KEN642" s="396"/>
      <c r="KEO642" s="396"/>
      <c r="KEP642" s="396"/>
      <c r="KEQ642" s="396"/>
      <c r="KER642" s="396"/>
      <c r="KES642" s="396"/>
      <c r="KET642" s="396"/>
      <c r="KEU642" s="396"/>
      <c r="KEV642" s="396"/>
      <c r="KEW642" s="396"/>
      <c r="KEX642" s="396"/>
      <c r="KEY642" s="396"/>
      <c r="KEZ642" s="396"/>
      <c r="KFA642" s="396"/>
      <c r="KFB642" s="396"/>
      <c r="KFC642" s="396"/>
      <c r="KFD642" s="396"/>
      <c r="KFE642" s="396"/>
      <c r="KFF642" s="396"/>
      <c r="KFG642" s="396"/>
      <c r="KFH642" s="396"/>
      <c r="KFI642" s="396"/>
      <c r="KFJ642" s="396"/>
      <c r="KFK642" s="396"/>
      <c r="KFL642" s="396"/>
      <c r="KFM642" s="396"/>
      <c r="KFN642" s="396"/>
      <c r="KFO642" s="396"/>
      <c r="KFP642" s="396"/>
      <c r="KFQ642" s="396"/>
      <c r="KFR642" s="396"/>
      <c r="KFS642" s="396"/>
      <c r="KFT642" s="396"/>
      <c r="KFU642" s="396"/>
      <c r="KFV642" s="396"/>
      <c r="KFW642" s="396"/>
      <c r="KFX642" s="396"/>
      <c r="KFY642" s="396"/>
      <c r="KFZ642" s="396"/>
      <c r="KGA642" s="396"/>
      <c r="KGB642" s="396"/>
      <c r="KGC642" s="396"/>
      <c r="KGD642" s="396"/>
      <c r="KGE642" s="396"/>
      <c r="KGF642" s="396"/>
      <c r="KGG642" s="396"/>
      <c r="KGH642" s="396"/>
      <c r="KGI642" s="396"/>
      <c r="KGJ642" s="396"/>
      <c r="KGK642" s="396"/>
      <c r="KGL642" s="396"/>
      <c r="KGM642" s="396"/>
      <c r="KGN642" s="396"/>
      <c r="KGO642" s="396"/>
      <c r="KGP642" s="396"/>
      <c r="KGQ642" s="396"/>
      <c r="KGR642" s="396"/>
      <c r="KGS642" s="396"/>
      <c r="KGT642" s="396"/>
      <c r="KGU642" s="396"/>
      <c r="KGV642" s="396"/>
      <c r="KGW642" s="396"/>
      <c r="KGX642" s="396"/>
      <c r="KGY642" s="396"/>
      <c r="KGZ642" s="396"/>
      <c r="KHA642" s="396"/>
      <c r="KHB642" s="396"/>
      <c r="KHC642" s="396"/>
      <c r="KHD642" s="396"/>
      <c r="KHE642" s="396"/>
      <c r="KHF642" s="396"/>
      <c r="KHG642" s="396"/>
      <c r="KHH642" s="396"/>
      <c r="KHI642" s="396"/>
      <c r="KHJ642" s="396"/>
      <c r="KHK642" s="396"/>
      <c r="KHL642" s="396"/>
      <c r="KHM642" s="396"/>
      <c r="KHN642" s="396"/>
      <c r="KHO642" s="396"/>
      <c r="KHP642" s="396"/>
      <c r="KHQ642" s="396"/>
      <c r="KHR642" s="396"/>
      <c r="KHS642" s="396"/>
      <c r="KHT642" s="396"/>
      <c r="KHU642" s="396"/>
      <c r="KHV642" s="396"/>
      <c r="KHW642" s="396"/>
      <c r="KHX642" s="396"/>
      <c r="KHY642" s="396"/>
      <c r="KHZ642" s="396"/>
      <c r="KIA642" s="396"/>
      <c r="KIB642" s="396"/>
      <c r="KIC642" s="396"/>
      <c r="KID642" s="396"/>
      <c r="KIE642" s="396"/>
      <c r="KIF642" s="396"/>
      <c r="KIG642" s="396"/>
      <c r="KIH642" s="396"/>
      <c r="KII642" s="396"/>
      <c r="KIJ642" s="396"/>
      <c r="KIK642" s="396"/>
      <c r="KIL642" s="396"/>
      <c r="KIM642" s="396"/>
      <c r="KIN642" s="396"/>
      <c r="KIO642" s="396"/>
      <c r="KIP642" s="396"/>
      <c r="KIQ642" s="396"/>
      <c r="KIR642" s="396"/>
      <c r="KIS642" s="396"/>
      <c r="KIT642" s="396"/>
      <c r="KIU642" s="396"/>
      <c r="KIV642" s="396"/>
      <c r="KIW642" s="396"/>
      <c r="KIX642" s="396"/>
      <c r="KIY642" s="396"/>
      <c r="KIZ642" s="396"/>
      <c r="KJA642" s="396"/>
      <c r="KJB642" s="396"/>
      <c r="KJC642" s="396"/>
      <c r="KJD642" s="396"/>
      <c r="KJE642" s="396"/>
      <c r="KJF642" s="396"/>
      <c r="KJG642" s="396"/>
      <c r="KJH642" s="396"/>
      <c r="KJI642" s="396"/>
      <c r="KJJ642" s="396"/>
      <c r="KJK642" s="396"/>
      <c r="KJL642" s="396"/>
      <c r="KJM642" s="396"/>
      <c r="KJN642" s="396"/>
      <c r="KJO642" s="396"/>
      <c r="KJP642" s="396"/>
      <c r="KJQ642" s="396"/>
      <c r="KJR642" s="396"/>
      <c r="KJS642" s="396"/>
      <c r="KJT642" s="396"/>
      <c r="KJU642" s="396"/>
      <c r="KJV642" s="396"/>
      <c r="KJW642" s="396"/>
      <c r="KJX642" s="396"/>
      <c r="KJY642" s="396"/>
      <c r="KJZ642" s="396"/>
      <c r="KKA642" s="396"/>
      <c r="KKB642" s="396"/>
      <c r="KKC642" s="396"/>
      <c r="KKD642" s="396"/>
      <c r="KKE642" s="396"/>
      <c r="KKF642" s="396"/>
      <c r="KKG642" s="396"/>
      <c r="KKH642" s="396"/>
      <c r="KKI642" s="396"/>
      <c r="KKJ642" s="396"/>
      <c r="KKK642" s="396"/>
      <c r="KKL642" s="396"/>
      <c r="KKM642" s="396"/>
      <c r="KKN642" s="396"/>
      <c r="KKO642" s="396"/>
      <c r="KKP642" s="396"/>
      <c r="KKQ642" s="396"/>
      <c r="KKR642" s="396"/>
      <c r="KKS642" s="396"/>
      <c r="KKT642" s="396"/>
      <c r="KKU642" s="396"/>
      <c r="KKV642" s="396"/>
      <c r="KKW642" s="396"/>
      <c r="KKX642" s="396"/>
      <c r="KKY642" s="396"/>
      <c r="KKZ642" s="396"/>
      <c r="KLA642" s="396"/>
      <c r="KLB642" s="396"/>
      <c r="KLC642" s="396"/>
      <c r="KLD642" s="396"/>
      <c r="KLE642" s="396"/>
      <c r="KLF642" s="396"/>
      <c r="KLG642" s="396"/>
      <c r="KLH642" s="396"/>
      <c r="KLI642" s="396"/>
      <c r="KLJ642" s="396"/>
      <c r="KLK642" s="396"/>
      <c r="KLL642" s="396"/>
      <c r="KLM642" s="396"/>
      <c r="KLN642" s="396"/>
      <c r="KLO642" s="396"/>
      <c r="KLP642" s="396"/>
      <c r="KLQ642" s="396"/>
      <c r="KLR642" s="396"/>
      <c r="KLS642" s="396"/>
      <c r="KLT642" s="396"/>
      <c r="KLU642" s="396"/>
      <c r="KLV642" s="396"/>
      <c r="KLW642" s="396"/>
      <c r="KLX642" s="396"/>
      <c r="KLY642" s="396"/>
      <c r="KLZ642" s="396"/>
      <c r="KMA642" s="396"/>
      <c r="KMB642" s="396"/>
      <c r="KMC642" s="396"/>
      <c r="KMD642" s="396"/>
      <c r="KME642" s="396"/>
      <c r="KMF642" s="396"/>
      <c r="KMG642" s="396"/>
      <c r="KMH642" s="396"/>
      <c r="KMI642" s="396"/>
      <c r="KMJ642" s="396"/>
      <c r="KMK642" s="396"/>
      <c r="KML642" s="396"/>
      <c r="KMM642" s="396"/>
      <c r="KMN642" s="396"/>
      <c r="KMO642" s="396"/>
      <c r="KMP642" s="396"/>
      <c r="KMQ642" s="396"/>
      <c r="KMR642" s="396"/>
      <c r="KMS642" s="396"/>
      <c r="KMT642" s="396"/>
      <c r="KMU642" s="396"/>
      <c r="KMV642" s="396"/>
      <c r="KMW642" s="396"/>
      <c r="KMX642" s="396"/>
      <c r="KMY642" s="396"/>
      <c r="KMZ642" s="396"/>
      <c r="KNA642" s="396"/>
      <c r="KNB642" s="396"/>
      <c r="KNC642" s="396"/>
      <c r="KND642" s="396"/>
      <c r="KNE642" s="396"/>
      <c r="KNF642" s="396"/>
      <c r="KNG642" s="396"/>
      <c r="KNH642" s="396"/>
      <c r="KNI642" s="396"/>
      <c r="KNJ642" s="396"/>
      <c r="KNK642" s="396"/>
      <c r="KNL642" s="396"/>
      <c r="KNM642" s="396"/>
      <c r="KNN642" s="396"/>
      <c r="KNO642" s="396"/>
      <c r="KNP642" s="396"/>
      <c r="KNQ642" s="396"/>
      <c r="KNR642" s="396"/>
      <c r="KNS642" s="396"/>
      <c r="KNT642" s="396"/>
      <c r="KNU642" s="396"/>
      <c r="KNV642" s="396"/>
      <c r="KNW642" s="396"/>
      <c r="KNX642" s="396"/>
      <c r="KNY642" s="396"/>
      <c r="KNZ642" s="396"/>
      <c r="KOA642" s="396"/>
      <c r="KOB642" s="396"/>
      <c r="KOC642" s="396"/>
      <c r="KOD642" s="396"/>
      <c r="KOE642" s="396"/>
      <c r="KOF642" s="396"/>
      <c r="KOG642" s="396"/>
      <c r="KOH642" s="396"/>
      <c r="KOI642" s="396"/>
      <c r="KOJ642" s="396"/>
      <c r="KOK642" s="396"/>
      <c r="KOL642" s="396"/>
      <c r="KOM642" s="396"/>
      <c r="KON642" s="396"/>
      <c r="KOO642" s="396"/>
      <c r="KOP642" s="396"/>
      <c r="KOQ642" s="396"/>
      <c r="KOR642" s="396"/>
      <c r="KOS642" s="396"/>
      <c r="KOT642" s="396"/>
      <c r="KOU642" s="396"/>
      <c r="KOV642" s="396"/>
      <c r="KOW642" s="396"/>
      <c r="KOX642" s="396"/>
      <c r="KOY642" s="396"/>
      <c r="KOZ642" s="396"/>
      <c r="KPA642" s="396"/>
      <c r="KPB642" s="396"/>
      <c r="KPC642" s="396"/>
      <c r="KPD642" s="396"/>
      <c r="KPE642" s="396"/>
      <c r="KPF642" s="396"/>
      <c r="KPG642" s="396"/>
      <c r="KPH642" s="396"/>
      <c r="KPI642" s="396"/>
      <c r="KPJ642" s="396"/>
      <c r="KPK642" s="396"/>
      <c r="KPL642" s="396"/>
      <c r="KPM642" s="396"/>
      <c r="KPN642" s="396"/>
      <c r="KPO642" s="396"/>
      <c r="KPP642" s="396"/>
      <c r="KPQ642" s="396"/>
      <c r="KPR642" s="396"/>
      <c r="KPS642" s="396"/>
      <c r="KPT642" s="396"/>
      <c r="KPU642" s="396"/>
      <c r="KPV642" s="396"/>
      <c r="KPW642" s="396"/>
      <c r="KPX642" s="396"/>
      <c r="KPY642" s="396"/>
      <c r="KPZ642" s="396"/>
      <c r="KQA642" s="396"/>
      <c r="KQB642" s="396"/>
      <c r="KQC642" s="396"/>
      <c r="KQD642" s="396"/>
      <c r="KQE642" s="396"/>
      <c r="KQF642" s="396"/>
      <c r="KQG642" s="396"/>
      <c r="KQH642" s="396"/>
      <c r="KQI642" s="396"/>
      <c r="KQJ642" s="396"/>
      <c r="KQK642" s="396"/>
      <c r="KQL642" s="396"/>
      <c r="KQM642" s="396"/>
      <c r="KQN642" s="396"/>
      <c r="KQO642" s="396"/>
      <c r="KQP642" s="396"/>
      <c r="KQQ642" s="396"/>
      <c r="KQR642" s="396"/>
      <c r="KQS642" s="396"/>
      <c r="KQT642" s="396"/>
      <c r="KQU642" s="396"/>
      <c r="KQV642" s="396"/>
      <c r="KQW642" s="396"/>
      <c r="KQX642" s="396"/>
      <c r="KQY642" s="396"/>
      <c r="KQZ642" s="396"/>
      <c r="KRA642" s="396"/>
      <c r="KRB642" s="396"/>
      <c r="KRC642" s="396"/>
      <c r="KRD642" s="396"/>
      <c r="KRE642" s="396"/>
      <c r="KRF642" s="396"/>
      <c r="KRG642" s="396"/>
      <c r="KRH642" s="396"/>
      <c r="KRI642" s="396"/>
      <c r="KRJ642" s="396"/>
      <c r="KRK642" s="396"/>
      <c r="KRL642" s="396"/>
      <c r="KRM642" s="396"/>
      <c r="KRN642" s="396"/>
      <c r="KRO642" s="396"/>
      <c r="KRP642" s="396"/>
      <c r="KRQ642" s="396"/>
      <c r="KRR642" s="396"/>
      <c r="KRS642" s="396"/>
      <c r="KRT642" s="396"/>
      <c r="KRU642" s="396"/>
      <c r="KRV642" s="396"/>
      <c r="KRW642" s="396"/>
      <c r="KRX642" s="396"/>
      <c r="KRY642" s="396"/>
      <c r="KRZ642" s="396"/>
      <c r="KSA642" s="396"/>
      <c r="KSB642" s="396"/>
      <c r="KSC642" s="396"/>
      <c r="KSD642" s="396"/>
      <c r="KSE642" s="396"/>
      <c r="KSF642" s="396"/>
      <c r="KSG642" s="396"/>
      <c r="KSH642" s="396"/>
      <c r="KSI642" s="396"/>
      <c r="KSJ642" s="396"/>
      <c r="KSK642" s="396"/>
      <c r="KSL642" s="396"/>
      <c r="KSM642" s="396"/>
      <c r="KSN642" s="396"/>
      <c r="KSO642" s="396"/>
      <c r="KSP642" s="396"/>
      <c r="KSQ642" s="396"/>
      <c r="KSR642" s="396"/>
      <c r="KSS642" s="396"/>
      <c r="KST642" s="396"/>
      <c r="KSU642" s="396"/>
      <c r="KSV642" s="396"/>
      <c r="KSW642" s="396"/>
      <c r="KSX642" s="396"/>
      <c r="KSY642" s="396"/>
      <c r="KSZ642" s="396"/>
      <c r="KTA642" s="396"/>
      <c r="KTB642" s="396"/>
      <c r="KTC642" s="396"/>
      <c r="KTD642" s="396"/>
      <c r="KTE642" s="396"/>
      <c r="KTF642" s="396"/>
      <c r="KTG642" s="396"/>
      <c r="KTH642" s="396"/>
      <c r="KTI642" s="396"/>
      <c r="KTJ642" s="396"/>
      <c r="KTK642" s="396"/>
      <c r="KTL642" s="396"/>
      <c r="KTM642" s="396"/>
      <c r="KTN642" s="396"/>
      <c r="KTO642" s="396"/>
      <c r="KTP642" s="396"/>
      <c r="KTQ642" s="396"/>
      <c r="KTR642" s="396"/>
      <c r="KTS642" s="396"/>
      <c r="KTT642" s="396"/>
      <c r="KTU642" s="396"/>
      <c r="KTV642" s="396"/>
      <c r="KTW642" s="396"/>
      <c r="KTX642" s="396"/>
      <c r="KTY642" s="396"/>
      <c r="KTZ642" s="396"/>
      <c r="KUA642" s="396"/>
      <c r="KUB642" s="396"/>
      <c r="KUC642" s="396"/>
      <c r="KUD642" s="396"/>
      <c r="KUE642" s="396"/>
      <c r="KUF642" s="396"/>
      <c r="KUG642" s="396"/>
      <c r="KUH642" s="396"/>
      <c r="KUI642" s="396"/>
      <c r="KUJ642" s="396"/>
      <c r="KUK642" s="396"/>
      <c r="KUL642" s="396"/>
      <c r="KUM642" s="396"/>
      <c r="KUN642" s="396"/>
      <c r="KUO642" s="396"/>
      <c r="KUP642" s="396"/>
      <c r="KUQ642" s="396"/>
      <c r="KUR642" s="396"/>
      <c r="KUS642" s="396"/>
      <c r="KUT642" s="396"/>
      <c r="KUU642" s="396"/>
      <c r="KUV642" s="396"/>
      <c r="KUW642" s="396"/>
      <c r="KUX642" s="396"/>
      <c r="KUY642" s="396"/>
      <c r="KUZ642" s="396"/>
      <c r="KVA642" s="396"/>
      <c r="KVB642" s="396"/>
      <c r="KVC642" s="396"/>
      <c r="KVD642" s="396"/>
      <c r="KVE642" s="396"/>
      <c r="KVF642" s="396"/>
      <c r="KVG642" s="396"/>
      <c r="KVH642" s="396"/>
      <c r="KVI642" s="396"/>
      <c r="KVJ642" s="396"/>
      <c r="KVK642" s="396"/>
      <c r="KVL642" s="396"/>
      <c r="KVM642" s="396"/>
      <c r="KVN642" s="396"/>
      <c r="KVO642" s="396"/>
      <c r="KVP642" s="396"/>
      <c r="KVQ642" s="396"/>
      <c r="KVR642" s="396"/>
      <c r="KVS642" s="396"/>
      <c r="KVT642" s="396"/>
      <c r="KVU642" s="396"/>
      <c r="KVV642" s="396"/>
      <c r="KVW642" s="396"/>
      <c r="KVX642" s="396"/>
      <c r="KVY642" s="396"/>
      <c r="KVZ642" s="396"/>
      <c r="KWA642" s="396"/>
      <c r="KWB642" s="396"/>
      <c r="KWC642" s="396"/>
      <c r="KWD642" s="396"/>
      <c r="KWE642" s="396"/>
      <c r="KWF642" s="396"/>
      <c r="KWG642" s="396"/>
      <c r="KWH642" s="396"/>
      <c r="KWI642" s="396"/>
      <c r="KWJ642" s="396"/>
      <c r="KWK642" s="396"/>
      <c r="KWL642" s="396"/>
      <c r="KWM642" s="396"/>
      <c r="KWN642" s="396"/>
      <c r="KWO642" s="396"/>
      <c r="KWP642" s="396"/>
      <c r="KWQ642" s="396"/>
      <c r="KWR642" s="396"/>
      <c r="KWS642" s="396"/>
      <c r="KWT642" s="396"/>
      <c r="KWU642" s="396"/>
      <c r="KWV642" s="396"/>
      <c r="KWW642" s="396"/>
      <c r="KWX642" s="396"/>
      <c r="KWY642" s="396"/>
      <c r="KWZ642" s="396"/>
      <c r="KXA642" s="396"/>
      <c r="KXB642" s="396"/>
      <c r="KXC642" s="396"/>
      <c r="KXD642" s="396"/>
      <c r="KXE642" s="396"/>
      <c r="KXF642" s="396"/>
      <c r="KXG642" s="396"/>
      <c r="KXH642" s="396"/>
      <c r="KXI642" s="396"/>
      <c r="KXJ642" s="396"/>
      <c r="KXK642" s="396"/>
      <c r="KXL642" s="396"/>
      <c r="KXM642" s="396"/>
      <c r="KXN642" s="396"/>
      <c r="KXO642" s="396"/>
      <c r="KXP642" s="396"/>
      <c r="KXQ642" s="396"/>
      <c r="KXR642" s="396"/>
      <c r="KXS642" s="396"/>
      <c r="KXT642" s="396"/>
      <c r="KXU642" s="396"/>
      <c r="KXV642" s="396"/>
      <c r="KXW642" s="396"/>
      <c r="KXX642" s="396"/>
      <c r="KXY642" s="396"/>
      <c r="KXZ642" s="396"/>
      <c r="KYA642" s="396"/>
      <c r="KYB642" s="396"/>
      <c r="KYC642" s="396"/>
      <c r="KYD642" s="396"/>
      <c r="KYE642" s="396"/>
      <c r="KYF642" s="396"/>
      <c r="KYG642" s="396"/>
      <c r="KYH642" s="396"/>
      <c r="KYI642" s="396"/>
      <c r="KYJ642" s="396"/>
      <c r="KYK642" s="396"/>
      <c r="KYL642" s="396"/>
      <c r="KYM642" s="396"/>
      <c r="KYN642" s="396"/>
      <c r="KYO642" s="396"/>
      <c r="KYP642" s="396"/>
      <c r="KYQ642" s="396"/>
      <c r="KYR642" s="396"/>
      <c r="KYS642" s="396"/>
      <c r="KYT642" s="396"/>
      <c r="KYU642" s="396"/>
      <c r="KYV642" s="396"/>
      <c r="KYW642" s="396"/>
      <c r="KYX642" s="396"/>
      <c r="KYY642" s="396"/>
      <c r="KYZ642" s="396"/>
      <c r="KZA642" s="396"/>
      <c r="KZB642" s="396"/>
      <c r="KZC642" s="396"/>
      <c r="KZD642" s="396"/>
      <c r="KZE642" s="396"/>
      <c r="KZF642" s="396"/>
      <c r="KZG642" s="396"/>
      <c r="KZH642" s="396"/>
      <c r="KZI642" s="396"/>
      <c r="KZJ642" s="396"/>
      <c r="KZK642" s="396"/>
      <c r="KZL642" s="396"/>
      <c r="KZM642" s="396"/>
      <c r="KZN642" s="396"/>
      <c r="KZO642" s="396"/>
      <c r="KZP642" s="396"/>
      <c r="KZQ642" s="396"/>
      <c r="KZR642" s="396"/>
      <c r="KZS642" s="396"/>
      <c r="KZT642" s="396"/>
      <c r="KZU642" s="396"/>
      <c r="KZV642" s="396"/>
      <c r="KZW642" s="396"/>
      <c r="KZX642" s="396"/>
      <c r="KZY642" s="396"/>
      <c r="KZZ642" s="396"/>
      <c r="LAA642" s="396"/>
      <c r="LAB642" s="396"/>
      <c r="LAC642" s="396"/>
      <c r="LAD642" s="396"/>
      <c r="LAE642" s="396"/>
      <c r="LAF642" s="396"/>
      <c r="LAG642" s="396"/>
      <c r="LAH642" s="396"/>
      <c r="LAI642" s="396"/>
      <c r="LAJ642" s="396"/>
      <c r="LAK642" s="396"/>
      <c r="LAL642" s="396"/>
      <c r="LAM642" s="396"/>
      <c r="LAN642" s="396"/>
      <c r="LAO642" s="396"/>
      <c r="LAP642" s="396"/>
      <c r="LAQ642" s="396"/>
      <c r="LAR642" s="396"/>
      <c r="LAS642" s="396"/>
      <c r="LAT642" s="396"/>
      <c r="LAU642" s="396"/>
      <c r="LAV642" s="396"/>
      <c r="LAW642" s="396"/>
      <c r="LAX642" s="396"/>
      <c r="LAY642" s="396"/>
      <c r="LAZ642" s="396"/>
      <c r="LBA642" s="396"/>
      <c r="LBB642" s="396"/>
      <c r="LBC642" s="396"/>
      <c r="LBD642" s="396"/>
      <c r="LBE642" s="396"/>
      <c r="LBF642" s="396"/>
      <c r="LBG642" s="396"/>
      <c r="LBH642" s="396"/>
      <c r="LBI642" s="396"/>
      <c r="LBJ642" s="396"/>
      <c r="LBK642" s="396"/>
      <c r="LBL642" s="396"/>
      <c r="LBM642" s="396"/>
      <c r="LBN642" s="396"/>
      <c r="LBO642" s="396"/>
      <c r="LBP642" s="396"/>
      <c r="LBQ642" s="396"/>
      <c r="LBR642" s="396"/>
      <c r="LBS642" s="396"/>
      <c r="LBT642" s="396"/>
      <c r="LBU642" s="396"/>
      <c r="LBV642" s="396"/>
      <c r="LBW642" s="396"/>
      <c r="LBX642" s="396"/>
      <c r="LBY642" s="396"/>
      <c r="LBZ642" s="396"/>
      <c r="LCA642" s="396"/>
      <c r="LCB642" s="396"/>
      <c r="LCC642" s="396"/>
      <c r="LCD642" s="396"/>
      <c r="LCE642" s="396"/>
      <c r="LCF642" s="396"/>
      <c r="LCG642" s="396"/>
      <c r="LCH642" s="396"/>
      <c r="LCI642" s="396"/>
      <c r="LCJ642" s="396"/>
      <c r="LCK642" s="396"/>
      <c r="LCL642" s="396"/>
      <c r="LCM642" s="396"/>
      <c r="LCN642" s="396"/>
      <c r="LCO642" s="396"/>
      <c r="LCP642" s="396"/>
      <c r="LCQ642" s="396"/>
      <c r="LCR642" s="396"/>
      <c r="LCS642" s="396"/>
      <c r="LCT642" s="396"/>
      <c r="LCU642" s="396"/>
      <c r="LCV642" s="396"/>
      <c r="LCW642" s="396"/>
      <c r="LCX642" s="396"/>
      <c r="LCY642" s="396"/>
      <c r="LCZ642" s="396"/>
      <c r="LDA642" s="396"/>
      <c r="LDB642" s="396"/>
      <c r="LDC642" s="396"/>
      <c r="LDD642" s="396"/>
      <c r="LDE642" s="396"/>
      <c r="LDF642" s="396"/>
      <c r="LDG642" s="396"/>
      <c r="LDH642" s="396"/>
      <c r="LDI642" s="396"/>
      <c r="LDJ642" s="396"/>
      <c r="LDK642" s="396"/>
      <c r="LDL642" s="396"/>
      <c r="LDM642" s="396"/>
      <c r="LDN642" s="396"/>
      <c r="LDO642" s="396"/>
      <c r="LDP642" s="396"/>
      <c r="LDQ642" s="396"/>
      <c r="LDR642" s="396"/>
      <c r="LDS642" s="396"/>
      <c r="LDT642" s="396"/>
      <c r="LDU642" s="396"/>
      <c r="LDV642" s="396"/>
      <c r="LDW642" s="396"/>
      <c r="LDX642" s="396"/>
      <c r="LDY642" s="396"/>
      <c r="LDZ642" s="396"/>
      <c r="LEA642" s="396"/>
      <c r="LEB642" s="396"/>
      <c r="LEC642" s="396"/>
      <c r="LED642" s="396"/>
      <c r="LEE642" s="396"/>
      <c r="LEF642" s="396"/>
      <c r="LEG642" s="396"/>
      <c r="LEH642" s="396"/>
      <c r="LEI642" s="396"/>
      <c r="LEJ642" s="396"/>
      <c r="LEK642" s="396"/>
      <c r="LEL642" s="396"/>
      <c r="LEM642" s="396"/>
      <c r="LEN642" s="396"/>
      <c r="LEO642" s="396"/>
      <c r="LEP642" s="396"/>
      <c r="LEQ642" s="396"/>
      <c r="LER642" s="396"/>
      <c r="LES642" s="396"/>
      <c r="LET642" s="396"/>
      <c r="LEU642" s="396"/>
      <c r="LEV642" s="396"/>
      <c r="LEW642" s="396"/>
      <c r="LEX642" s="396"/>
      <c r="LEY642" s="396"/>
      <c r="LEZ642" s="396"/>
      <c r="LFA642" s="396"/>
      <c r="LFB642" s="396"/>
      <c r="LFC642" s="396"/>
      <c r="LFD642" s="396"/>
      <c r="LFE642" s="396"/>
      <c r="LFF642" s="396"/>
      <c r="LFG642" s="396"/>
      <c r="LFH642" s="396"/>
      <c r="LFI642" s="396"/>
      <c r="LFJ642" s="396"/>
      <c r="LFK642" s="396"/>
      <c r="LFL642" s="396"/>
      <c r="LFM642" s="396"/>
      <c r="LFN642" s="396"/>
      <c r="LFO642" s="396"/>
      <c r="LFP642" s="396"/>
      <c r="LFQ642" s="396"/>
      <c r="LFR642" s="396"/>
      <c r="LFS642" s="396"/>
      <c r="LFT642" s="396"/>
      <c r="LFU642" s="396"/>
      <c r="LFV642" s="396"/>
      <c r="LFW642" s="396"/>
      <c r="LFX642" s="396"/>
      <c r="LFY642" s="396"/>
      <c r="LFZ642" s="396"/>
      <c r="LGA642" s="396"/>
      <c r="LGB642" s="396"/>
      <c r="LGC642" s="396"/>
      <c r="LGD642" s="396"/>
      <c r="LGE642" s="396"/>
      <c r="LGF642" s="396"/>
      <c r="LGG642" s="396"/>
      <c r="LGH642" s="396"/>
      <c r="LGI642" s="396"/>
      <c r="LGJ642" s="396"/>
      <c r="LGK642" s="396"/>
      <c r="LGL642" s="396"/>
      <c r="LGM642" s="396"/>
      <c r="LGN642" s="396"/>
      <c r="LGO642" s="396"/>
      <c r="LGP642" s="396"/>
      <c r="LGQ642" s="396"/>
      <c r="LGR642" s="396"/>
      <c r="LGS642" s="396"/>
      <c r="LGT642" s="396"/>
      <c r="LGU642" s="396"/>
      <c r="LGV642" s="396"/>
      <c r="LGW642" s="396"/>
      <c r="LGX642" s="396"/>
      <c r="LGY642" s="396"/>
      <c r="LGZ642" s="396"/>
      <c r="LHA642" s="396"/>
      <c r="LHB642" s="396"/>
      <c r="LHC642" s="396"/>
      <c r="LHD642" s="396"/>
      <c r="LHE642" s="396"/>
      <c r="LHF642" s="396"/>
      <c r="LHG642" s="396"/>
      <c r="LHH642" s="396"/>
      <c r="LHI642" s="396"/>
      <c r="LHJ642" s="396"/>
      <c r="LHK642" s="396"/>
      <c r="LHL642" s="396"/>
      <c r="LHM642" s="396"/>
      <c r="LHN642" s="396"/>
      <c r="LHO642" s="396"/>
      <c r="LHP642" s="396"/>
      <c r="LHQ642" s="396"/>
      <c r="LHR642" s="396"/>
      <c r="LHS642" s="396"/>
      <c r="LHT642" s="396"/>
      <c r="LHU642" s="396"/>
      <c r="LHV642" s="396"/>
      <c r="LHW642" s="396"/>
      <c r="LHX642" s="396"/>
      <c r="LHY642" s="396"/>
      <c r="LHZ642" s="396"/>
      <c r="LIA642" s="396"/>
      <c r="LIB642" s="396"/>
      <c r="LIC642" s="396"/>
      <c r="LID642" s="396"/>
      <c r="LIE642" s="396"/>
      <c r="LIF642" s="396"/>
      <c r="LIG642" s="396"/>
      <c r="LIH642" s="396"/>
      <c r="LII642" s="396"/>
      <c r="LIJ642" s="396"/>
      <c r="LIK642" s="396"/>
      <c r="LIL642" s="396"/>
      <c r="LIM642" s="396"/>
      <c r="LIN642" s="396"/>
      <c r="LIO642" s="396"/>
      <c r="LIP642" s="396"/>
      <c r="LIQ642" s="396"/>
      <c r="LIR642" s="396"/>
      <c r="LIS642" s="396"/>
      <c r="LIT642" s="396"/>
      <c r="LIU642" s="396"/>
      <c r="LIV642" s="396"/>
      <c r="LIW642" s="396"/>
      <c r="LIX642" s="396"/>
      <c r="LIY642" s="396"/>
      <c r="LIZ642" s="396"/>
      <c r="LJA642" s="396"/>
      <c r="LJB642" s="396"/>
      <c r="LJC642" s="396"/>
      <c r="LJD642" s="396"/>
      <c r="LJE642" s="396"/>
      <c r="LJF642" s="396"/>
      <c r="LJG642" s="396"/>
      <c r="LJH642" s="396"/>
      <c r="LJI642" s="396"/>
      <c r="LJJ642" s="396"/>
      <c r="LJK642" s="396"/>
      <c r="LJL642" s="396"/>
      <c r="LJM642" s="396"/>
      <c r="LJN642" s="396"/>
      <c r="LJO642" s="396"/>
      <c r="LJP642" s="396"/>
      <c r="LJQ642" s="396"/>
      <c r="LJR642" s="396"/>
      <c r="LJS642" s="396"/>
      <c r="LJT642" s="396"/>
      <c r="LJU642" s="396"/>
      <c r="LJV642" s="396"/>
      <c r="LJW642" s="396"/>
      <c r="LJX642" s="396"/>
      <c r="LJY642" s="396"/>
      <c r="LJZ642" s="396"/>
      <c r="LKA642" s="396"/>
      <c r="LKB642" s="396"/>
      <c r="LKC642" s="396"/>
      <c r="LKD642" s="396"/>
      <c r="LKE642" s="396"/>
      <c r="LKF642" s="396"/>
      <c r="LKG642" s="396"/>
      <c r="LKH642" s="396"/>
      <c r="LKI642" s="396"/>
      <c r="LKJ642" s="396"/>
      <c r="LKK642" s="396"/>
      <c r="LKL642" s="396"/>
      <c r="LKM642" s="396"/>
      <c r="LKN642" s="396"/>
      <c r="LKO642" s="396"/>
      <c r="LKP642" s="396"/>
      <c r="LKQ642" s="396"/>
      <c r="LKR642" s="396"/>
      <c r="LKS642" s="396"/>
      <c r="LKT642" s="396"/>
      <c r="LKU642" s="396"/>
      <c r="LKV642" s="396"/>
      <c r="LKW642" s="396"/>
      <c r="LKX642" s="396"/>
      <c r="LKY642" s="396"/>
      <c r="LKZ642" s="396"/>
      <c r="LLA642" s="396"/>
      <c r="LLB642" s="396"/>
      <c r="LLC642" s="396"/>
      <c r="LLD642" s="396"/>
      <c r="LLE642" s="396"/>
      <c r="LLF642" s="396"/>
      <c r="LLG642" s="396"/>
      <c r="LLH642" s="396"/>
      <c r="LLI642" s="396"/>
      <c r="LLJ642" s="396"/>
      <c r="LLK642" s="396"/>
      <c r="LLL642" s="396"/>
      <c r="LLM642" s="396"/>
      <c r="LLN642" s="396"/>
      <c r="LLO642" s="396"/>
      <c r="LLP642" s="396"/>
      <c r="LLQ642" s="396"/>
      <c r="LLR642" s="396"/>
      <c r="LLS642" s="396"/>
      <c r="LLT642" s="396"/>
      <c r="LLU642" s="396"/>
      <c r="LLV642" s="396"/>
      <c r="LLW642" s="396"/>
      <c r="LLX642" s="396"/>
      <c r="LLY642" s="396"/>
      <c r="LLZ642" s="396"/>
      <c r="LMA642" s="396"/>
      <c r="LMB642" s="396"/>
      <c r="LMC642" s="396"/>
      <c r="LMD642" s="396"/>
      <c r="LME642" s="396"/>
      <c r="LMF642" s="396"/>
      <c r="LMG642" s="396"/>
      <c r="LMH642" s="396"/>
      <c r="LMI642" s="396"/>
      <c r="LMJ642" s="396"/>
      <c r="LMK642" s="396"/>
      <c r="LML642" s="396"/>
      <c r="LMM642" s="396"/>
      <c r="LMN642" s="396"/>
      <c r="LMO642" s="396"/>
      <c r="LMP642" s="396"/>
      <c r="LMQ642" s="396"/>
      <c r="LMR642" s="396"/>
      <c r="LMS642" s="396"/>
      <c r="LMT642" s="396"/>
      <c r="LMU642" s="396"/>
      <c r="LMV642" s="396"/>
      <c r="LMW642" s="396"/>
      <c r="LMX642" s="396"/>
      <c r="LMY642" s="396"/>
      <c r="LMZ642" s="396"/>
      <c r="LNA642" s="396"/>
      <c r="LNB642" s="396"/>
      <c r="LNC642" s="396"/>
      <c r="LND642" s="396"/>
      <c r="LNE642" s="396"/>
      <c r="LNF642" s="396"/>
      <c r="LNG642" s="396"/>
      <c r="LNH642" s="396"/>
      <c r="LNI642" s="396"/>
      <c r="LNJ642" s="396"/>
      <c r="LNK642" s="396"/>
      <c r="LNL642" s="396"/>
      <c r="LNM642" s="396"/>
      <c r="LNN642" s="396"/>
      <c r="LNO642" s="396"/>
      <c r="LNP642" s="396"/>
      <c r="LNQ642" s="396"/>
      <c r="LNR642" s="396"/>
      <c r="LNS642" s="396"/>
      <c r="LNT642" s="396"/>
      <c r="LNU642" s="396"/>
      <c r="LNV642" s="396"/>
      <c r="LNW642" s="396"/>
      <c r="LNX642" s="396"/>
      <c r="LNY642" s="396"/>
      <c r="LNZ642" s="396"/>
      <c r="LOA642" s="396"/>
      <c r="LOB642" s="396"/>
      <c r="LOC642" s="396"/>
      <c r="LOD642" s="396"/>
      <c r="LOE642" s="396"/>
      <c r="LOF642" s="396"/>
      <c r="LOG642" s="396"/>
      <c r="LOH642" s="396"/>
      <c r="LOI642" s="396"/>
      <c r="LOJ642" s="396"/>
      <c r="LOK642" s="396"/>
      <c r="LOL642" s="396"/>
      <c r="LOM642" s="396"/>
      <c r="LON642" s="396"/>
      <c r="LOO642" s="396"/>
      <c r="LOP642" s="396"/>
      <c r="LOQ642" s="396"/>
      <c r="LOR642" s="396"/>
      <c r="LOS642" s="396"/>
      <c r="LOT642" s="396"/>
      <c r="LOU642" s="396"/>
      <c r="LOV642" s="396"/>
      <c r="LOW642" s="396"/>
      <c r="LOX642" s="396"/>
      <c r="LOY642" s="396"/>
      <c r="LOZ642" s="396"/>
      <c r="LPA642" s="396"/>
      <c r="LPB642" s="396"/>
      <c r="LPC642" s="396"/>
      <c r="LPD642" s="396"/>
      <c r="LPE642" s="396"/>
      <c r="LPF642" s="396"/>
      <c r="LPG642" s="396"/>
      <c r="LPH642" s="396"/>
      <c r="LPI642" s="396"/>
      <c r="LPJ642" s="396"/>
      <c r="LPK642" s="396"/>
      <c r="LPL642" s="396"/>
      <c r="LPM642" s="396"/>
      <c r="LPN642" s="396"/>
      <c r="LPO642" s="396"/>
      <c r="LPP642" s="396"/>
      <c r="LPQ642" s="396"/>
      <c r="LPR642" s="396"/>
      <c r="LPS642" s="396"/>
      <c r="LPT642" s="396"/>
      <c r="LPU642" s="396"/>
      <c r="LPV642" s="396"/>
      <c r="LPW642" s="396"/>
      <c r="LPX642" s="396"/>
      <c r="LPY642" s="396"/>
      <c r="LPZ642" s="396"/>
      <c r="LQA642" s="396"/>
      <c r="LQB642" s="396"/>
      <c r="LQC642" s="396"/>
      <c r="LQD642" s="396"/>
      <c r="LQE642" s="396"/>
      <c r="LQF642" s="396"/>
      <c r="LQG642" s="396"/>
      <c r="LQH642" s="396"/>
      <c r="LQI642" s="396"/>
      <c r="LQJ642" s="396"/>
      <c r="LQK642" s="396"/>
      <c r="LQL642" s="396"/>
      <c r="LQM642" s="396"/>
      <c r="LQN642" s="396"/>
      <c r="LQO642" s="396"/>
      <c r="LQP642" s="396"/>
      <c r="LQQ642" s="396"/>
      <c r="LQR642" s="396"/>
      <c r="LQS642" s="396"/>
      <c r="LQT642" s="396"/>
      <c r="LQU642" s="396"/>
      <c r="LQV642" s="396"/>
      <c r="LQW642" s="396"/>
      <c r="LQX642" s="396"/>
      <c r="LQY642" s="396"/>
      <c r="LQZ642" s="396"/>
      <c r="LRA642" s="396"/>
      <c r="LRB642" s="396"/>
      <c r="LRC642" s="396"/>
      <c r="LRD642" s="396"/>
      <c r="LRE642" s="396"/>
      <c r="LRF642" s="396"/>
      <c r="LRG642" s="396"/>
      <c r="LRH642" s="396"/>
      <c r="LRI642" s="396"/>
      <c r="LRJ642" s="396"/>
      <c r="LRK642" s="396"/>
      <c r="LRL642" s="396"/>
      <c r="LRM642" s="396"/>
      <c r="LRN642" s="396"/>
      <c r="LRO642" s="396"/>
      <c r="LRP642" s="396"/>
      <c r="LRQ642" s="396"/>
      <c r="LRR642" s="396"/>
      <c r="LRS642" s="396"/>
      <c r="LRT642" s="396"/>
      <c r="LRU642" s="396"/>
      <c r="LRV642" s="396"/>
      <c r="LRW642" s="396"/>
      <c r="LRX642" s="396"/>
      <c r="LRY642" s="396"/>
      <c r="LRZ642" s="396"/>
      <c r="LSA642" s="396"/>
      <c r="LSB642" s="396"/>
      <c r="LSC642" s="396"/>
      <c r="LSD642" s="396"/>
      <c r="LSE642" s="396"/>
      <c r="LSF642" s="396"/>
      <c r="LSG642" s="396"/>
      <c r="LSH642" s="396"/>
      <c r="LSI642" s="396"/>
      <c r="LSJ642" s="396"/>
      <c r="LSK642" s="396"/>
      <c r="LSL642" s="396"/>
      <c r="LSM642" s="396"/>
      <c r="LSN642" s="396"/>
      <c r="LSO642" s="396"/>
      <c r="LSP642" s="396"/>
      <c r="LSQ642" s="396"/>
      <c r="LSR642" s="396"/>
      <c r="LSS642" s="396"/>
      <c r="LST642" s="396"/>
      <c r="LSU642" s="396"/>
      <c r="LSV642" s="396"/>
      <c r="LSW642" s="396"/>
      <c r="LSX642" s="396"/>
      <c r="LSY642" s="396"/>
      <c r="LSZ642" s="396"/>
      <c r="LTA642" s="396"/>
      <c r="LTB642" s="396"/>
      <c r="LTC642" s="396"/>
      <c r="LTD642" s="396"/>
      <c r="LTE642" s="396"/>
      <c r="LTF642" s="396"/>
      <c r="LTG642" s="396"/>
      <c r="LTH642" s="396"/>
      <c r="LTI642" s="396"/>
      <c r="LTJ642" s="396"/>
      <c r="LTK642" s="396"/>
      <c r="LTL642" s="396"/>
      <c r="LTM642" s="396"/>
      <c r="LTN642" s="396"/>
      <c r="LTO642" s="396"/>
      <c r="LTP642" s="396"/>
      <c r="LTQ642" s="396"/>
      <c r="LTR642" s="396"/>
      <c r="LTS642" s="396"/>
      <c r="LTT642" s="396"/>
      <c r="LTU642" s="396"/>
      <c r="LTV642" s="396"/>
      <c r="LTW642" s="396"/>
      <c r="LTX642" s="396"/>
      <c r="LTY642" s="396"/>
      <c r="LTZ642" s="396"/>
      <c r="LUA642" s="396"/>
      <c r="LUB642" s="396"/>
      <c r="LUC642" s="396"/>
      <c r="LUD642" s="396"/>
      <c r="LUE642" s="396"/>
      <c r="LUF642" s="396"/>
      <c r="LUG642" s="396"/>
      <c r="LUH642" s="396"/>
      <c r="LUI642" s="396"/>
      <c r="LUJ642" s="396"/>
      <c r="LUK642" s="396"/>
      <c r="LUL642" s="396"/>
      <c r="LUM642" s="396"/>
      <c r="LUN642" s="396"/>
      <c r="LUO642" s="396"/>
      <c r="LUP642" s="396"/>
      <c r="LUQ642" s="396"/>
      <c r="LUR642" s="396"/>
      <c r="LUS642" s="396"/>
      <c r="LUT642" s="396"/>
      <c r="LUU642" s="396"/>
      <c r="LUV642" s="396"/>
      <c r="LUW642" s="396"/>
      <c r="LUX642" s="396"/>
      <c r="LUY642" s="396"/>
      <c r="LUZ642" s="396"/>
      <c r="LVA642" s="396"/>
      <c r="LVB642" s="396"/>
      <c r="LVC642" s="396"/>
      <c r="LVD642" s="396"/>
      <c r="LVE642" s="396"/>
      <c r="LVF642" s="396"/>
      <c r="LVG642" s="396"/>
      <c r="LVH642" s="396"/>
      <c r="LVI642" s="396"/>
      <c r="LVJ642" s="396"/>
      <c r="LVK642" s="396"/>
      <c r="LVL642" s="396"/>
      <c r="LVM642" s="396"/>
      <c r="LVN642" s="396"/>
      <c r="LVO642" s="396"/>
      <c r="LVP642" s="396"/>
      <c r="LVQ642" s="396"/>
      <c r="LVR642" s="396"/>
      <c r="LVS642" s="396"/>
      <c r="LVT642" s="396"/>
      <c r="LVU642" s="396"/>
      <c r="LVV642" s="396"/>
      <c r="LVW642" s="396"/>
      <c r="LVX642" s="396"/>
      <c r="LVY642" s="396"/>
      <c r="LVZ642" s="396"/>
      <c r="LWA642" s="396"/>
      <c r="LWB642" s="396"/>
      <c r="LWC642" s="396"/>
      <c r="LWD642" s="396"/>
      <c r="LWE642" s="396"/>
      <c r="LWF642" s="396"/>
      <c r="LWG642" s="396"/>
      <c r="LWH642" s="396"/>
      <c r="LWI642" s="396"/>
      <c r="LWJ642" s="396"/>
      <c r="LWK642" s="396"/>
      <c r="LWL642" s="396"/>
      <c r="LWM642" s="396"/>
      <c r="LWN642" s="396"/>
      <c r="LWO642" s="396"/>
      <c r="LWP642" s="396"/>
      <c r="LWQ642" s="396"/>
      <c r="LWR642" s="396"/>
      <c r="LWS642" s="396"/>
      <c r="LWT642" s="396"/>
      <c r="LWU642" s="396"/>
      <c r="LWV642" s="396"/>
      <c r="LWW642" s="396"/>
      <c r="LWX642" s="396"/>
      <c r="LWY642" s="396"/>
      <c r="LWZ642" s="396"/>
      <c r="LXA642" s="396"/>
      <c r="LXB642" s="396"/>
      <c r="LXC642" s="396"/>
      <c r="LXD642" s="396"/>
      <c r="LXE642" s="396"/>
      <c r="LXF642" s="396"/>
      <c r="LXG642" s="396"/>
      <c r="LXH642" s="396"/>
      <c r="LXI642" s="396"/>
      <c r="LXJ642" s="396"/>
      <c r="LXK642" s="396"/>
      <c r="LXL642" s="396"/>
      <c r="LXM642" s="396"/>
      <c r="LXN642" s="396"/>
      <c r="LXO642" s="396"/>
      <c r="LXP642" s="396"/>
      <c r="LXQ642" s="396"/>
      <c r="LXR642" s="396"/>
      <c r="LXS642" s="396"/>
      <c r="LXT642" s="396"/>
      <c r="LXU642" s="396"/>
      <c r="LXV642" s="396"/>
      <c r="LXW642" s="396"/>
      <c r="LXX642" s="396"/>
      <c r="LXY642" s="396"/>
      <c r="LXZ642" s="396"/>
      <c r="LYA642" s="396"/>
      <c r="LYB642" s="396"/>
      <c r="LYC642" s="396"/>
      <c r="LYD642" s="396"/>
      <c r="LYE642" s="396"/>
      <c r="LYF642" s="396"/>
      <c r="LYG642" s="396"/>
      <c r="LYH642" s="396"/>
      <c r="LYI642" s="396"/>
      <c r="LYJ642" s="396"/>
      <c r="LYK642" s="396"/>
      <c r="LYL642" s="396"/>
      <c r="LYM642" s="396"/>
      <c r="LYN642" s="396"/>
      <c r="LYO642" s="396"/>
      <c r="LYP642" s="396"/>
      <c r="LYQ642" s="396"/>
      <c r="LYR642" s="396"/>
      <c r="LYS642" s="396"/>
      <c r="LYT642" s="396"/>
      <c r="LYU642" s="396"/>
      <c r="LYV642" s="396"/>
      <c r="LYW642" s="396"/>
      <c r="LYX642" s="396"/>
      <c r="LYY642" s="396"/>
      <c r="LYZ642" s="396"/>
      <c r="LZA642" s="396"/>
      <c r="LZB642" s="396"/>
      <c r="LZC642" s="396"/>
      <c r="LZD642" s="396"/>
      <c r="LZE642" s="396"/>
      <c r="LZF642" s="396"/>
      <c r="LZG642" s="396"/>
      <c r="LZH642" s="396"/>
      <c r="LZI642" s="396"/>
      <c r="LZJ642" s="396"/>
      <c r="LZK642" s="396"/>
      <c r="LZL642" s="396"/>
      <c r="LZM642" s="396"/>
      <c r="LZN642" s="396"/>
      <c r="LZO642" s="396"/>
      <c r="LZP642" s="396"/>
      <c r="LZQ642" s="396"/>
      <c r="LZR642" s="396"/>
      <c r="LZS642" s="396"/>
      <c r="LZT642" s="396"/>
      <c r="LZU642" s="396"/>
      <c r="LZV642" s="396"/>
      <c r="LZW642" s="396"/>
      <c r="LZX642" s="396"/>
      <c r="LZY642" s="396"/>
      <c r="LZZ642" s="396"/>
      <c r="MAA642" s="396"/>
      <c r="MAB642" s="396"/>
      <c r="MAC642" s="396"/>
      <c r="MAD642" s="396"/>
      <c r="MAE642" s="396"/>
      <c r="MAF642" s="396"/>
      <c r="MAG642" s="396"/>
      <c r="MAH642" s="396"/>
      <c r="MAI642" s="396"/>
      <c r="MAJ642" s="396"/>
      <c r="MAK642" s="396"/>
      <c r="MAL642" s="396"/>
      <c r="MAM642" s="396"/>
      <c r="MAN642" s="396"/>
      <c r="MAO642" s="396"/>
      <c r="MAP642" s="396"/>
      <c r="MAQ642" s="396"/>
      <c r="MAR642" s="396"/>
      <c r="MAS642" s="396"/>
      <c r="MAT642" s="396"/>
      <c r="MAU642" s="396"/>
      <c r="MAV642" s="396"/>
      <c r="MAW642" s="396"/>
      <c r="MAX642" s="396"/>
      <c r="MAY642" s="396"/>
      <c r="MAZ642" s="396"/>
      <c r="MBA642" s="396"/>
      <c r="MBB642" s="396"/>
      <c r="MBC642" s="396"/>
      <c r="MBD642" s="396"/>
      <c r="MBE642" s="396"/>
      <c r="MBF642" s="396"/>
      <c r="MBG642" s="396"/>
      <c r="MBH642" s="396"/>
      <c r="MBI642" s="396"/>
      <c r="MBJ642" s="396"/>
      <c r="MBK642" s="396"/>
      <c r="MBL642" s="396"/>
      <c r="MBM642" s="396"/>
      <c r="MBN642" s="396"/>
      <c r="MBO642" s="396"/>
      <c r="MBP642" s="396"/>
      <c r="MBQ642" s="396"/>
      <c r="MBR642" s="396"/>
      <c r="MBS642" s="396"/>
      <c r="MBT642" s="396"/>
      <c r="MBU642" s="396"/>
      <c r="MBV642" s="396"/>
      <c r="MBW642" s="396"/>
      <c r="MBX642" s="396"/>
      <c r="MBY642" s="396"/>
      <c r="MBZ642" s="396"/>
      <c r="MCA642" s="396"/>
      <c r="MCB642" s="396"/>
      <c r="MCC642" s="396"/>
      <c r="MCD642" s="396"/>
      <c r="MCE642" s="396"/>
      <c r="MCF642" s="396"/>
      <c r="MCG642" s="396"/>
      <c r="MCH642" s="396"/>
      <c r="MCI642" s="396"/>
      <c r="MCJ642" s="396"/>
      <c r="MCK642" s="396"/>
      <c r="MCL642" s="396"/>
      <c r="MCM642" s="396"/>
      <c r="MCN642" s="396"/>
      <c r="MCO642" s="396"/>
      <c r="MCP642" s="396"/>
      <c r="MCQ642" s="396"/>
      <c r="MCR642" s="396"/>
      <c r="MCS642" s="396"/>
      <c r="MCT642" s="396"/>
      <c r="MCU642" s="396"/>
      <c r="MCV642" s="396"/>
      <c r="MCW642" s="396"/>
      <c r="MCX642" s="396"/>
      <c r="MCY642" s="396"/>
      <c r="MCZ642" s="396"/>
      <c r="MDA642" s="396"/>
      <c r="MDB642" s="396"/>
      <c r="MDC642" s="396"/>
      <c r="MDD642" s="396"/>
      <c r="MDE642" s="396"/>
      <c r="MDF642" s="396"/>
      <c r="MDG642" s="396"/>
      <c r="MDH642" s="396"/>
      <c r="MDI642" s="396"/>
      <c r="MDJ642" s="396"/>
      <c r="MDK642" s="396"/>
      <c r="MDL642" s="396"/>
      <c r="MDM642" s="396"/>
      <c r="MDN642" s="396"/>
      <c r="MDO642" s="396"/>
      <c r="MDP642" s="396"/>
      <c r="MDQ642" s="396"/>
      <c r="MDR642" s="396"/>
      <c r="MDS642" s="396"/>
      <c r="MDT642" s="396"/>
      <c r="MDU642" s="396"/>
      <c r="MDV642" s="396"/>
      <c r="MDW642" s="396"/>
      <c r="MDX642" s="396"/>
      <c r="MDY642" s="396"/>
      <c r="MDZ642" s="396"/>
      <c r="MEA642" s="396"/>
      <c r="MEB642" s="396"/>
      <c r="MEC642" s="396"/>
      <c r="MED642" s="396"/>
      <c r="MEE642" s="396"/>
      <c r="MEF642" s="396"/>
      <c r="MEG642" s="396"/>
      <c r="MEH642" s="396"/>
      <c r="MEI642" s="396"/>
      <c r="MEJ642" s="396"/>
      <c r="MEK642" s="396"/>
      <c r="MEL642" s="396"/>
      <c r="MEM642" s="396"/>
      <c r="MEN642" s="396"/>
      <c r="MEO642" s="396"/>
      <c r="MEP642" s="396"/>
      <c r="MEQ642" s="396"/>
      <c r="MER642" s="396"/>
      <c r="MES642" s="396"/>
      <c r="MET642" s="396"/>
      <c r="MEU642" s="396"/>
      <c r="MEV642" s="396"/>
      <c r="MEW642" s="396"/>
      <c r="MEX642" s="396"/>
      <c r="MEY642" s="396"/>
      <c r="MEZ642" s="396"/>
      <c r="MFA642" s="396"/>
      <c r="MFB642" s="396"/>
      <c r="MFC642" s="396"/>
      <c r="MFD642" s="396"/>
      <c r="MFE642" s="396"/>
      <c r="MFF642" s="396"/>
      <c r="MFG642" s="396"/>
      <c r="MFH642" s="396"/>
      <c r="MFI642" s="396"/>
      <c r="MFJ642" s="396"/>
      <c r="MFK642" s="396"/>
      <c r="MFL642" s="396"/>
      <c r="MFM642" s="396"/>
      <c r="MFN642" s="396"/>
      <c r="MFO642" s="396"/>
      <c r="MFP642" s="396"/>
      <c r="MFQ642" s="396"/>
      <c r="MFR642" s="396"/>
      <c r="MFS642" s="396"/>
      <c r="MFT642" s="396"/>
      <c r="MFU642" s="396"/>
      <c r="MFV642" s="396"/>
      <c r="MFW642" s="396"/>
      <c r="MFX642" s="396"/>
      <c r="MFY642" s="396"/>
      <c r="MFZ642" s="396"/>
      <c r="MGA642" s="396"/>
      <c r="MGB642" s="396"/>
      <c r="MGC642" s="396"/>
      <c r="MGD642" s="396"/>
      <c r="MGE642" s="396"/>
      <c r="MGF642" s="396"/>
      <c r="MGG642" s="396"/>
      <c r="MGH642" s="396"/>
      <c r="MGI642" s="396"/>
      <c r="MGJ642" s="396"/>
      <c r="MGK642" s="396"/>
      <c r="MGL642" s="396"/>
      <c r="MGM642" s="396"/>
      <c r="MGN642" s="396"/>
      <c r="MGO642" s="396"/>
      <c r="MGP642" s="396"/>
      <c r="MGQ642" s="396"/>
      <c r="MGR642" s="396"/>
      <c r="MGS642" s="396"/>
      <c r="MGT642" s="396"/>
      <c r="MGU642" s="396"/>
      <c r="MGV642" s="396"/>
      <c r="MGW642" s="396"/>
      <c r="MGX642" s="396"/>
      <c r="MGY642" s="396"/>
      <c r="MGZ642" s="396"/>
      <c r="MHA642" s="396"/>
      <c r="MHB642" s="396"/>
      <c r="MHC642" s="396"/>
      <c r="MHD642" s="396"/>
      <c r="MHE642" s="396"/>
      <c r="MHF642" s="396"/>
      <c r="MHG642" s="396"/>
      <c r="MHH642" s="396"/>
      <c r="MHI642" s="396"/>
      <c r="MHJ642" s="396"/>
      <c r="MHK642" s="396"/>
      <c r="MHL642" s="396"/>
      <c r="MHM642" s="396"/>
      <c r="MHN642" s="396"/>
      <c r="MHO642" s="396"/>
      <c r="MHP642" s="396"/>
      <c r="MHQ642" s="396"/>
      <c r="MHR642" s="396"/>
      <c r="MHS642" s="396"/>
      <c r="MHT642" s="396"/>
      <c r="MHU642" s="396"/>
      <c r="MHV642" s="396"/>
      <c r="MHW642" s="396"/>
      <c r="MHX642" s="396"/>
      <c r="MHY642" s="396"/>
      <c r="MHZ642" s="396"/>
      <c r="MIA642" s="396"/>
      <c r="MIB642" s="396"/>
      <c r="MIC642" s="396"/>
      <c r="MID642" s="396"/>
      <c r="MIE642" s="396"/>
      <c r="MIF642" s="396"/>
      <c r="MIG642" s="396"/>
      <c r="MIH642" s="396"/>
      <c r="MII642" s="396"/>
      <c r="MIJ642" s="396"/>
      <c r="MIK642" s="396"/>
      <c r="MIL642" s="396"/>
      <c r="MIM642" s="396"/>
      <c r="MIN642" s="396"/>
      <c r="MIO642" s="396"/>
      <c r="MIP642" s="396"/>
      <c r="MIQ642" s="396"/>
      <c r="MIR642" s="396"/>
      <c r="MIS642" s="396"/>
      <c r="MIT642" s="396"/>
      <c r="MIU642" s="396"/>
      <c r="MIV642" s="396"/>
      <c r="MIW642" s="396"/>
      <c r="MIX642" s="396"/>
      <c r="MIY642" s="396"/>
      <c r="MIZ642" s="396"/>
      <c r="MJA642" s="396"/>
      <c r="MJB642" s="396"/>
      <c r="MJC642" s="396"/>
      <c r="MJD642" s="396"/>
      <c r="MJE642" s="396"/>
      <c r="MJF642" s="396"/>
      <c r="MJG642" s="396"/>
      <c r="MJH642" s="396"/>
      <c r="MJI642" s="396"/>
      <c r="MJJ642" s="396"/>
      <c r="MJK642" s="396"/>
      <c r="MJL642" s="396"/>
      <c r="MJM642" s="396"/>
      <c r="MJN642" s="396"/>
      <c r="MJO642" s="396"/>
      <c r="MJP642" s="396"/>
      <c r="MJQ642" s="396"/>
      <c r="MJR642" s="396"/>
      <c r="MJS642" s="396"/>
      <c r="MJT642" s="396"/>
      <c r="MJU642" s="396"/>
      <c r="MJV642" s="396"/>
      <c r="MJW642" s="396"/>
      <c r="MJX642" s="396"/>
      <c r="MJY642" s="396"/>
      <c r="MJZ642" s="396"/>
      <c r="MKA642" s="396"/>
      <c r="MKB642" s="396"/>
      <c r="MKC642" s="396"/>
      <c r="MKD642" s="396"/>
      <c r="MKE642" s="396"/>
      <c r="MKF642" s="396"/>
      <c r="MKG642" s="396"/>
      <c r="MKH642" s="396"/>
      <c r="MKI642" s="396"/>
      <c r="MKJ642" s="396"/>
      <c r="MKK642" s="396"/>
      <c r="MKL642" s="396"/>
      <c r="MKM642" s="396"/>
      <c r="MKN642" s="396"/>
      <c r="MKO642" s="396"/>
      <c r="MKP642" s="396"/>
      <c r="MKQ642" s="396"/>
      <c r="MKR642" s="396"/>
      <c r="MKS642" s="396"/>
      <c r="MKT642" s="396"/>
      <c r="MKU642" s="396"/>
      <c r="MKV642" s="396"/>
      <c r="MKW642" s="396"/>
      <c r="MKX642" s="396"/>
      <c r="MKY642" s="396"/>
      <c r="MKZ642" s="396"/>
      <c r="MLA642" s="396"/>
      <c r="MLB642" s="396"/>
      <c r="MLC642" s="396"/>
      <c r="MLD642" s="396"/>
      <c r="MLE642" s="396"/>
      <c r="MLF642" s="396"/>
      <c r="MLG642" s="396"/>
      <c r="MLH642" s="396"/>
      <c r="MLI642" s="396"/>
      <c r="MLJ642" s="396"/>
      <c r="MLK642" s="396"/>
      <c r="MLL642" s="396"/>
      <c r="MLM642" s="396"/>
      <c r="MLN642" s="396"/>
      <c r="MLO642" s="396"/>
      <c r="MLP642" s="396"/>
      <c r="MLQ642" s="396"/>
      <c r="MLR642" s="396"/>
      <c r="MLS642" s="396"/>
      <c r="MLT642" s="396"/>
      <c r="MLU642" s="396"/>
      <c r="MLV642" s="396"/>
      <c r="MLW642" s="396"/>
      <c r="MLX642" s="396"/>
      <c r="MLY642" s="396"/>
      <c r="MLZ642" s="396"/>
      <c r="MMA642" s="396"/>
      <c r="MMB642" s="396"/>
      <c r="MMC642" s="396"/>
      <c r="MMD642" s="396"/>
      <c r="MME642" s="396"/>
      <c r="MMF642" s="396"/>
      <c r="MMG642" s="396"/>
      <c r="MMH642" s="396"/>
      <c r="MMI642" s="396"/>
      <c r="MMJ642" s="396"/>
      <c r="MMK642" s="396"/>
      <c r="MML642" s="396"/>
      <c r="MMM642" s="396"/>
      <c r="MMN642" s="396"/>
      <c r="MMO642" s="396"/>
      <c r="MMP642" s="396"/>
      <c r="MMQ642" s="396"/>
      <c r="MMR642" s="396"/>
      <c r="MMS642" s="396"/>
      <c r="MMT642" s="396"/>
      <c r="MMU642" s="396"/>
      <c r="MMV642" s="396"/>
      <c r="MMW642" s="396"/>
      <c r="MMX642" s="396"/>
      <c r="MMY642" s="396"/>
      <c r="MMZ642" s="396"/>
      <c r="MNA642" s="396"/>
      <c r="MNB642" s="396"/>
      <c r="MNC642" s="396"/>
      <c r="MND642" s="396"/>
      <c r="MNE642" s="396"/>
      <c r="MNF642" s="396"/>
      <c r="MNG642" s="396"/>
      <c r="MNH642" s="396"/>
      <c r="MNI642" s="396"/>
      <c r="MNJ642" s="396"/>
      <c r="MNK642" s="396"/>
      <c r="MNL642" s="396"/>
      <c r="MNM642" s="396"/>
      <c r="MNN642" s="396"/>
      <c r="MNO642" s="396"/>
      <c r="MNP642" s="396"/>
      <c r="MNQ642" s="396"/>
      <c r="MNR642" s="396"/>
      <c r="MNS642" s="396"/>
      <c r="MNT642" s="396"/>
      <c r="MNU642" s="396"/>
      <c r="MNV642" s="396"/>
      <c r="MNW642" s="396"/>
      <c r="MNX642" s="396"/>
      <c r="MNY642" s="396"/>
      <c r="MNZ642" s="396"/>
      <c r="MOA642" s="396"/>
      <c r="MOB642" s="396"/>
      <c r="MOC642" s="396"/>
      <c r="MOD642" s="396"/>
      <c r="MOE642" s="396"/>
      <c r="MOF642" s="396"/>
      <c r="MOG642" s="396"/>
      <c r="MOH642" s="396"/>
      <c r="MOI642" s="396"/>
      <c r="MOJ642" s="396"/>
      <c r="MOK642" s="396"/>
      <c r="MOL642" s="396"/>
      <c r="MOM642" s="396"/>
      <c r="MON642" s="396"/>
      <c r="MOO642" s="396"/>
      <c r="MOP642" s="396"/>
      <c r="MOQ642" s="396"/>
      <c r="MOR642" s="396"/>
      <c r="MOS642" s="396"/>
      <c r="MOT642" s="396"/>
      <c r="MOU642" s="396"/>
      <c r="MOV642" s="396"/>
      <c r="MOW642" s="396"/>
      <c r="MOX642" s="396"/>
      <c r="MOY642" s="396"/>
      <c r="MOZ642" s="396"/>
      <c r="MPA642" s="396"/>
      <c r="MPB642" s="396"/>
      <c r="MPC642" s="396"/>
      <c r="MPD642" s="396"/>
      <c r="MPE642" s="396"/>
      <c r="MPF642" s="396"/>
      <c r="MPG642" s="396"/>
      <c r="MPH642" s="396"/>
      <c r="MPI642" s="396"/>
      <c r="MPJ642" s="396"/>
      <c r="MPK642" s="396"/>
      <c r="MPL642" s="396"/>
      <c r="MPM642" s="396"/>
      <c r="MPN642" s="396"/>
      <c r="MPO642" s="396"/>
      <c r="MPP642" s="396"/>
      <c r="MPQ642" s="396"/>
      <c r="MPR642" s="396"/>
      <c r="MPS642" s="396"/>
      <c r="MPT642" s="396"/>
      <c r="MPU642" s="396"/>
      <c r="MPV642" s="396"/>
      <c r="MPW642" s="396"/>
      <c r="MPX642" s="396"/>
      <c r="MPY642" s="396"/>
      <c r="MPZ642" s="396"/>
      <c r="MQA642" s="396"/>
      <c r="MQB642" s="396"/>
      <c r="MQC642" s="396"/>
      <c r="MQD642" s="396"/>
      <c r="MQE642" s="396"/>
      <c r="MQF642" s="396"/>
      <c r="MQG642" s="396"/>
      <c r="MQH642" s="396"/>
      <c r="MQI642" s="396"/>
      <c r="MQJ642" s="396"/>
      <c r="MQK642" s="396"/>
      <c r="MQL642" s="396"/>
      <c r="MQM642" s="396"/>
      <c r="MQN642" s="396"/>
      <c r="MQO642" s="396"/>
      <c r="MQP642" s="396"/>
      <c r="MQQ642" s="396"/>
      <c r="MQR642" s="396"/>
      <c r="MQS642" s="396"/>
      <c r="MQT642" s="396"/>
      <c r="MQU642" s="396"/>
      <c r="MQV642" s="396"/>
      <c r="MQW642" s="396"/>
      <c r="MQX642" s="396"/>
      <c r="MQY642" s="396"/>
      <c r="MQZ642" s="396"/>
      <c r="MRA642" s="396"/>
      <c r="MRB642" s="396"/>
      <c r="MRC642" s="396"/>
      <c r="MRD642" s="396"/>
      <c r="MRE642" s="396"/>
      <c r="MRF642" s="396"/>
      <c r="MRG642" s="396"/>
      <c r="MRH642" s="396"/>
      <c r="MRI642" s="396"/>
      <c r="MRJ642" s="396"/>
      <c r="MRK642" s="396"/>
      <c r="MRL642" s="396"/>
      <c r="MRM642" s="396"/>
      <c r="MRN642" s="396"/>
      <c r="MRO642" s="396"/>
      <c r="MRP642" s="396"/>
      <c r="MRQ642" s="396"/>
      <c r="MRR642" s="396"/>
      <c r="MRS642" s="396"/>
      <c r="MRT642" s="396"/>
      <c r="MRU642" s="396"/>
      <c r="MRV642" s="396"/>
      <c r="MRW642" s="396"/>
      <c r="MRX642" s="396"/>
      <c r="MRY642" s="396"/>
      <c r="MRZ642" s="396"/>
      <c r="MSA642" s="396"/>
      <c r="MSB642" s="396"/>
      <c r="MSC642" s="396"/>
      <c r="MSD642" s="396"/>
      <c r="MSE642" s="396"/>
      <c r="MSF642" s="396"/>
      <c r="MSG642" s="396"/>
      <c r="MSH642" s="396"/>
      <c r="MSI642" s="396"/>
      <c r="MSJ642" s="396"/>
      <c r="MSK642" s="396"/>
      <c r="MSL642" s="396"/>
      <c r="MSM642" s="396"/>
      <c r="MSN642" s="396"/>
      <c r="MSO642" s="396"/>
      <c r="MSP642" s="396"/>
      <c r="MSQ642" s="396"/>
      <c r="MSR642" s="396"/>
      <c r="MSS642" s="396"/>
      <c r="MST642" s="396"/>
      <c r="MSU642" s="396"/>
      <c r="MSV642" s="396"/>
      <c r="MSW642" s="396"/>
      <c r="MSX642" s="396"/>
      <c r="MSY642" s="396"/>
      <c r="MSZ642" s="396"/>
      <c r="MTA642" s="396"/>
      <c r="MTB642" s="396"/>
      <c r="MTC642" s="396"/>
      <c r="MTD642" s="396"/>
      <c r="MTE642" s="396"/>
      <c r="MTF642" s="396"/>
      <c r="MTG642" s="396"/>
      <c r="MTH642" s="396"/>
      <c r="MTI642" s="396"/>
      <c r="MTJ642" s="396"/>
      <c r="MTK642" s="396"/>
      <c r="MTL642" s="396"/>
      <c r="MTM642" s="396"/>
      <c r="MTN642" s="396"/>
      <c r="MTO642" s="396"/>
      <c r="MTP642" s="396"/>
      <c r="MTQ642" s="396"/>
      <c r="MTR642" s="396"/>
      <c r="MTS642" s="396"/>
      <c r="MTT642" s="396"/>
      <c r="MTU642" s="396"/>
      <c r="MTV642" s="396"/>
      <c r="MTW642" s="396"/>
      <c r="MTX642" s="396"/>
      <c r="MTY642" s="396"/>
      <c r="MTZ642" s="396"/>
      <c r="MUA642" s="396"/>
      <c r="MUB642" s="396"/>
      <c r="MUC642" s="396"/>
      <c r="MUD642" s="396"/>
      <c r="MUE642" s="396"/>
      <c r="MUF642" s="396"/>
      <c r="MUG642" s="396"/>
      <c r="MUH642" s="396"/>
      <c r="MUI642" s="396"/>
      <c r="MUJ642" s="396"/>
      <c r="MUK642" s="396"/>
      <c r="MUL642" s="396"/>
      <c r="MUM642" s="396"/>
      <c r="MUN642" s="396"/>
      <c r="MUO642" s="396"/>
      <c r="MUP642" s="396"/>
      <c r="MUQ642" s="396"/>
      <c r="MUR642" s="396"/>
      <c r="MUS642" s="396"/>
      <c r="MUT642" s="396"/>
      <c r="MUU642" s="396"/>
      <c r="MUV642" s="396"/>
      <c r="MUW642" s="396"/>
      <c r="MUX642" s="396"/>
      <c r="MUY642" s="396"/>
      <c r="MUZ642" s="396"/>
      <c r="MVA642" s="396"/>
      <c r="MVB642" s="396"/>
      <c r="MVC642" s="396"/>
      <c r="MVD642" s="396"/>
      <c r="MVE642" s="396"/>
      <c r="MVF642" s="396"/>
      <c r="MVG642" s="396"/>
      <c r="MVH642" s="396"/>
      <c r="MVI642" s="396"/>
      <c r="MVJ642" s="396"/>
      <c r="MVK642" s="396"/>
      <c r="MVL642" s="396"/>
      <c r="MVM642" s="396"/>
      <c r="MVN642" s="396"/>
      <c r="MVO642" s="396"/>
      <c r="MVP642" s="396"/>
      <c r="MVQ642" s="396"/>
      <c r="MVR642" s="396"/>
      <c r="MVS642" s="396"/>
      <c r="MVT642" s="396"/>
      <c r="MVU642" s="396"/>
      <c r="MVV642" s="396"/>
      <c r="MVW642" s="396"/>
      <c r="MVX642" s="396"/>
      <c r="MVY642" s="396"/>
      <c r="MVZ642" s="396"/>
      <c r="MWA642" s="396"/>
      <c r="MWB642" s="396"/>
      <c r="MWC642" s="396"/>
      <c r="MWD642" s="396"/>
      <c r="MWE642" s="396"/>
      <c r="MWF642" s="396"/>
      <c r="MWG642" s="396"/>
      <c r="MWH642" s="396"/>
      <c r="MWI642" s="396"/>
      <c r="MWJ642" s="396"/>
      <c r="MWK642" s="396"/>
      <c r="MWL642" s="396"/>
      <c r="MWM642" s="396"/>
      <c r="MWN642" s="396"/>
      <c r="MWO642" s="396"/>
      <c r="MWP642" s="396"/>
      <c r="MWQ642" s="396"/>
      <c r="MWR642" s="396"/>
      <c r="MWS642" s="396"/>
      <c r="MWT642" s="396"/>
      <c r="MWU642" s="396"/>
      <c r="MWV642" s="396"/>
      <c r="MWW642" s="396"/>
      <c r="MWX642" s="396"/>
      <c r="MWY642" s="396"/>
      <c r="MWZ642" s="396"/>
      <c r="MXA642" s="396"/>
      <c r="MXB642" s="396"/>
      <c r="MXC642" s="396"/>
      <c r="MXD642" s="396"/>
      <c r="MXE642" s="396"/>
      <c r="MXF642" s="396"/>
      <c r="MXG642" s="396"/>
      <c r="MXH642" s="396"/>
      <c r="MXI642" s="396"/>
      <c r="MXJ642" s="396"/>
      <c r="MXK642" s="396"/>
      <c r="MXL642" s="396"/>
      <c r="MXM642" s="396"/>
      <c r="MXN642" s="396"/>
      <c r="MXO642" s="396"/>
      <c r="MXP642" s="396"/>
      <c r="MXQ642" s="396"/>
      <c r="MXR642" s="396"/>
      <c r="MXS642" s="396"/>
      <c r="MXT642" s="396"/>
      <c r="MXU642" s="396"/>
      <c r="MXV642" s="396"/>
      <c r="MXW642" s="396"/>
      <c r="MXX642" s="396"/>
      <c r="MXY642" s="396"/>
      <c r="MXZ642" s="396"/>
      <c r="MYA642" s="396"/>
      <c r="MYB642" s="396"/>
      <c r="MYC642" s="396"/>
      <c r="MYD642" s="396"/>
      <c r="MYE642" s="396"/>
      <c r="MYF642" s="396"/>
      <c r="MYG642" s="396"/>
      <c r="MYH642" s="396"/>
      <c r="MYI642" s="396"/>
      <c r="MYJ642" s="396"/>
      <c r="MYK642" s="396"/>
      <c r="MYL642" s="396"/>
      <c r="MYM642" s="396"/>
      <c r="MYN642" s="396"/>
      <c r="MYO642" s="396"/>
      <c r="MYP642" s="396"/>
      <c r="MYQ642" s="396"/>
      <c r="MYR642" s="396"/>
      <c r="MYS642" s="396"/>
      <c r="MYT642" s="396"/>
      <c r="MYU642" s="396"/>
      <c r="MYV642" s="396"/>
      <c r="MYW642" s="396"/>
      <c r="MYX642" s="396"/>
      <c r="MYY642" s="396"/>
      <c r="MYZ642" s="396"/>
      <c r="MZA642" s="396"/>
      <c r="MZB642" s="396"/>
      <c r="MZC642" s="396"/>
      <c r="MZD642" s="396"/>
      <c r="MZE642" s="396"/>
      <c r="MZF642" s="396"/>
      <c r="MZG642" s="396"/>
      <c r="MZH642" s="396"/>
      <c r="MZI642" s="396"/>
      <c r="MZJ642" s="396"/>
      <c r="MZK642" s="396"/>
      <c r="MZL642" s="396"/>
      <c r="MZM642" s="396"/>
      <c r="MZN642" s="396"/>
      <c r="MZO642" s="396"/>
      <c r="MZP642" s="396"/>
      <c r="MZQ642" s="396"/>
      <c r="MZR642" s="396"/>
      <c r="MZS642" s="396"/>
      <c r="MZT642" s="396"/>
      <c r="MZU642" s="396"/>
      <c r="MZV642" s="396"/>
      <c r="MZW642" s="396"/>
      <c r="MZX642" s="396"/>
      <c r="MZY642" s="396"/>
      <c r="MZZ642" s="396"/>
      <c r="NAA642" s="396"/>
      <c r="NAB642" s="396"/>
      <c r="NAC642" s="396"/>
      <c r="NAD642" s="396"/>
      <c r="NAE642" s="396"/>
      <c r="NAF642" s="396"/>
      <c r="NAG642" s="396"/>
      <c r="NAH642" s="396"/>
      <c r="NAI642" s="396"/>
      <c r="NAJ642" s="396"/>
      <c r="NAK642" s="396"/>
      <c r="NAL642" s="396"/>
      <c r="NAM642" s="396"/>
      <c r="NAN642" s="396"/>
      <c r="NAO642" s="396"/>
      <c r="NAP642" s="396"/>
      <c r="NAQ642" s="396"/>
      <c r="NAR642" s="396"/>
      <c r="NAS642" s="396"/>
      <c r="NAT642" s="396"/>
      <c r="NAU642" s="396"/>
      <c r="NAV642" s="396"/>
      <c r="NAW642" s="396"/>
      <c r="NAX642" s="396"/>
      <c r="NAY642" s="396"/>
      <c r="NAZ642" s="396"/>
      <c r="NBA642" s="396"/>
      <c r="NBB642" s="396"/>
      <c r="NBC642" s="396"/>
      <c r="NBD642" s="396"/>
      <c r="NBE642" s="396"/>
      <c r="NBF642" s="396"/>
      <c r="NBG642" s="396"/>
      <c r="NBH642" s="396"/>
      <c r="NBI642" s="396"/>
      <c r="NBJ642" s="396"/>
      <c r="NBK642" s="396"/>
      <c r="NBL642" s="396"/>
      <c r="NBM642" s="396"/>
      <c r="NBN642" s="396"/>
      <c r="NBO642" s="396"/>
      <c r="NBP642" s="396"/>
      <c r="NBQ642" s="396"/>
      <c r="NBR642" s="396"/>
      <c r="NBS642" s="396"/>
      <c r="NBT642" s="396"/>
      <c r="NBU642" s="396"/>
      <c r="NBV642" s="396"/>
      <c r="NBW642" s="396"/>
      <c r="NBX642" s="396"/>
      <c r="NBY642" s="396"/>
      <c r="NBZ642" s="396"/>
      <c r="NCA642" s="396"/>
      <c r="NCB642" s="396"/>
      <c r="NCC642" s="396"/>
      <c r="NCD642" s="396"/>
      <c r="NCE642" s="396"/>
      <c r="NCF642" s="396"/>
      <c r="NCG642" s="396"/>
      <c r="NCH642" s="396"/>
      <c r="NCI642" s="396"/>
      <c r="NCJ642" s="396"/>
      <c r="NCK642" s="396"/>
      <c r="NCL642" s="396"/>
      <c r="NCM642" s="396"/>
      <c r="NCN642" s="396"/>
      <c r="NCO642" s="396"/>
      <c r="NCP642" s="396"/>
      <c r="NCQ642" s="396"/>
      <c r="NCR642" s="396"/>
      <c r="NCS642" s="396"/>
      <c r="NCT642" s="396"/>
      <c r="NCU642" s="396"/>
      <c r="NCV642" s="396"/>
      <c r="NCW642" s="396"/>
      <c r="NCX642" s="396"/>
      <c r="NCY642" s="396"/>
      <c r="NCZ642" s="396"/>
      <c r="NDA642" s="396"/>
      <c r="NDB642" s="396"/>
      <c r="NDC642" s="396"/>
      <c r="NDD642" s="396"/>
      <c r="NDE642" s="396"/>
      <c r="NDF642" s="396"/>
      <c r="NDG642" s="396"/>
      <c r="NDH642" s="396"/>
      <c r="NDI642" s="396"/>
      <c r="NDJ642" s="396"/>
      <c r="NDK642" s="396"/>
      <c r="NDL642" s="396"/>
      <c r="NDM642" s="396"/>
      <c r="NDN642" s="396"/>
      <c r="NDO642" s="396"/>
      <c r="NDP642" s="396"/>
      <c r="NDQ642" s="396"/>
      <c r="NDR642" s="396"/>
      <c r="NDS642" s="396"/>
      <c r="NDT642" s="396"/>
      <c r="NDU642" s="396"/>
      <c r="NDV642" s="396"/>
      <c r="NDW642" s="396"/>
      <c r="NDX642" s="396"/>
      <c r="NDY642" s="396"/>
      <c r="NDZ642" s="396"/>
      <c r="NEA642" s="396"/>
      <c r="NEB642" s="396"/>
      <c r="NEC642" s="396"/>
      <c r="NED642" s="396"/>
      <c r="NEE642" s="396"/>
      <c r="NEF642" s="396"/>
      <c r="NEG642" s="396"/>
      <c r="NEH642" s="396"/>
      <c r="NEI642" s="396"/>
      <c r="NEJ642" s="396"/>
      <c r="NEK642" s="396"/>
      <c r="NEL642" s="396"/>
      <c r="NEM642" s="396"/>
      <c r="NEN642" s="396"/>
      <c r="NEO642" s="396"/>
      <c r="NEP642" s="396"/>
      <c r="NEQ642" s="396"/>
      <c r="NER642" s="396"/>
      <c r="NES642" s="396"/>
      <c r="NET642" s="396"/>
      <c r="NEU642" s="396"/>
      <c r="NEV642" s="396"/>
      <c r="NEW642" s="396"/>
      <c r="NEX642" s="396"/>
      <c r="NEY642" s="396"/>
      <c r="NEZ642" s="396"/>
      <c r="NFA642" s="396"/>
      <c r="NFB642" s="396"/>
      <c r="NFC642" s="396"/>
      <c r="NFD642" s="396"/>
      <c r="NFE642" s="396"/>
      <c r="NFF642" s="396"/>
      <c r="NFG642" s="396"/>
      <c r="NFH642" s="396"/>
      <c r="NFI642" s="396"/>
      <c r="NFJ642" s="396"/>
      <c r="NFK642" s="396"/>
      <c r="NFL642" s="396"/>
      <c r="NFM642" s="396"/>
      <c r="NFN642" s="396"/>
      <c r="NFO642" s="396"/>
      <c r="NFP642" s="396"/>
      <c r="NFQ642" s="396"/>
      <c r="NFR642" s="396"/>
      <c r="NFS642" s="396"/>
      <c r="NFT642" s="396"/>
      <c r="NFU642" s="396"/>
      <c r="NFV642" s="396"/>
      <c r="NFW642" s="396"/>
      <c r="NFX642" s="396"/>
      <c r="NFY642" s="396"/>
      <c r="NFZ642" s="396"/>
      <c r="NGA642" s="396"/>
      <c r="NGB642" s="396"/>
      <c r="NGC642" s="396"/>
      <c r="NGD642" s="396"/>
      <c r="NGE642" s="396"/>
      <c r="NGF642" s="396"/>
      <c r="NGG642" s="396"/>
      <c r="NGH642" s="396"/>
      <c r="NGI642" s="396"/>
      <c r="NGJ642" s="396"/>
      <c r="NGK642" s="396"/>
      <c r="NGL642" s="396"/>
      <c r="NGM642" s="396"/>
      <c r="NGN642" s="396"/>
      <c r="NGO642" s="396"/>
      <c r="NGP642" s="396"/>
      <c r="NGQ642" s="396"/>
      <c r="NGR642" s="396"/>
      <c r="NGS642" s="396"/>
      <c r="NGT642" s="396"/>
      <c r="NGU642" s="396"/>
      <c r="NGV642" s="396"/>
      <c r="NGW642" s="396"/>
      <c r="NGX642" s="396"/>
      <c r="NGY642" s="396"/>
      <c r="NGZ642" s="396"/>
      <c r="NHA642" s="396"/>
      <c r="NHB642" s="396"/>
      <c r="NHC642" s="396"/>
      <c r="NHD642" s="396"/>
      <c r="NHE642" s="396"/>
      <c r="NHF642" s="396"/>
      <c r="NHG642" s="396"/>
      <c r="NHH642" s="396"/>
      <c r="NHI642" s="396"/>
      <c r="NHJ642" s="396"/>
      <c r="NHK642" s="396"/>
      <c r="NHL642" s="396"/>
      <c r="NHM642" s="396"/>
      <c r="NHN642" s="396"/>
      <c r="NHO642" s="396"/>
      <c r="NHP642" s="396"/>
      <c r="NHQ642" s="396"/>
      <c r="NHR642" s="396"/>
      <c r="NHS642" s="396"/>
      <c r="NHT642" s="396"/>
      <c r="NHU642" s="396"/>
      <c r="NHV642" s="396"/>
      <c r="NHW642" s="396"/>
      <c r="NHX642" s="396"/>
      <c r="NHY642" s="396"/>
      <c r="NHZ642" s="396"/>
      <c r="NIA642" s="396"/>
      <c r="NIB642" s="396"/>
      <c r="NIC642" s="396"/>
      <c r="NID642" s="396"/>
      <c r="NIE642" s="396"/>
      <c r="NIF642" s="396"/>
      <c r="NIG642" s="396"/>
      <c r="NIH642" s="396"/>
      <c r="NII642" s="396"/>
      <c r="NIJ642" s="396"/>
      <c r="NIK642" s="396"/>
      <c r="NIL642" s="396"/>
      <c r="NIM642" s="396"/>
      <c r="NIN642" s="396"/>
      <c r="NIO642" s="396"/>
      <c r="NIP642" s="396"/>
      <c r="NIQ642" s="396"/>
      <c r="NIR642" s="396"/>
      <c r="NIS642" s="396"/>
      <c r="NIT642" s="396"/>
      <c r="NIU642" s="396"/>
      <c r="NIV642" s="396"/>
      <c r="NIW642" s="396"/>
      <c r="NIX642" s="396"/>
      <c r="NIY642" s="396"/>
      <c r="NIZ642" s="396"/>
      <c r="NJA642" s="396"/>
      <c r="NJB642" s="396"/>
      <c r="NJC642" s="396"/>
      <c r="NJD642" s="396"/>
      <c r="NJE642" s="396"/>
      <c r="NJF642" s="396"/>
      <c r="NJG642" s="396"/>
      <c r="NJH642" s="396"/>
      <c r="NJI642" s="396"/>
      <c r="NJJ642" s="396"/>
      <c r="NJK642" s="396"/>
      <c r="NJL642" s="396"/>
      <c r="NJM642" s="396"/>
      <c r="NJN642" s="396"/>
      <c r="NJO642" s="396"/>
      <c r="NJP642" s="396"/>
      <c r="NJQ642" s="396"/>
      <c r="NJR642" s="396"/>
      <c r="NJS642" s="396"/>
      <c r="NJT642" s="396"/>
      <c r="NJU642" s="396"/>
      <c r="NJV642" s="396"/>
      <c r="NJW642" s="396"/>
      <c r="NJX642" s="396"/>
      <c r="NJY642" s="396"/>
      <c r="NJZ642" s="396"/>
      <c r="NKA642" s="396"/>
      <c r="NKB642" s="396"/>
      <c r="NKC642" s="396"/>
      <c r="NKD642" s="396"/>
      <c r="NKE642" s="396"/>
      <c r="NKF642" s="396"/>
      <c r="NKG642" s="396"/>
      <c r="NKH642" s="396"/>
      <c r="NKI642" s="396"/>
      <c r="NKJ642" s="396"/>
      <c r="NKK642" s="396"/>
      <c r="NKL642" s="396"/>
      <c r="NKM642" s="396"/>
      <c r="NKN642" s="396"/>
      <c r="NKO642" s="396"/>
      <c r="NKP642" s="396"/>
      <c r="NKQ642" s="396"/>
      <c r="NKR642" s="396"/>
      <c r="NKS642" s="396"/>
      <c r="NKT642" s="396"/>
      <c r="NKU642" s="396"/>
      <c r="NKV642" s="396"/>
      <c r="NKW642" s="396"/>
      <c r="NKX642" s="396"/>
      <c r="NKY642" s="396"/>
      <c r="NKZ642" s="396"/>
      <c r="NLA642" s="396"/>
      <c r="NLB642" s="396"/>
      <c r="NLC642" s="396"/>
      <c r="NLD642" s="396"/>
      <c r="NLE642" s="396"/>
      <c r="NLF642" s="396"/>
      <c r="NLG642" s="396"/>
      <c r="NLH642" s="396"/>
      <c r="NLI642" s="396"/>
      <c r="NLJ642" s="396"/>
      <c r="NLK642" s="396"/>
      <c r="NLL642" s="396"/>
      <c r="NLM642" s="396"/>
      <c r="NLN642" s="396"/>
      <c r="NLO642" s="396"/>
      <c r="NLP642" s="396"/>
      <c r="NLQ642" s="396"/>
      <c r="NLR642" s="396"/>
      <c r="NLS642" s="396"/>
      <c r="NLT642" s="396"/>
      <c r="NLU642" s="396"/>
      <c r="NLV642" s="396"/>
      <c r="NLW642" s="396"/>
      <c r="NLX642" s="396"/>
      <c r="NLY642" s="396"/>
      <c r="NLZ642" s="396"/>
      <c r="NMA642" s="396"/>
      <c r="NMB642" s="396"/>
      <c r="NMC642" s="396"/>
      <c r="NMD642" s="396"/>
      <c r="NME642" s="396"/>
      <c r="NMF642" s="396"/>
      <c r="NMG642" s="396"/>
      <c r="NMH642" s="396"/>
      <c r="NMI642" s="396"/>
      <c r="NMJ642" s="396"/>
      <c r="NMK642" s="396"/>
      <c r="NML642" s="396"/>
      <c r="NMM642" s="396"/>
      <c r="NMN642" s="396"/>
      <c r="NMO642" s="396"/>
      <c r="NMP642" s="396"/>
      <c r="NMQ642" s="396"/>
      <c r="NMR642" s="396"/>
      <c r="NMS642" s="396"/>
      <c r="NMT642" s="396"/>
      <c r="NMU642" s="396"/>
      <c r="NMV642" s="396"/>
      <c r="NMW642" s="396"/>
      <c r="NMX642" s="396"/>
      <c r="NMY642" s="396"/>
      <c r="NMZ642" s="396"/>
      <c r="NNA642" s="396"/>
      <c r="NNB642" s="396"/>
      <c r="NNC642" s="396"/>
      <c r="NND642" s="396"/>
      <c r="NNE642" s="396"/>
      <c r="NNF642" s="396"/>
      <c r="NNG642" s="396"/>
      <c r="NNH642" s="396"/>
      <c r="NNI642" s="396"/>
      <c r="NNJ642" s="396"/>
      <c r="NNK642" s="396"/>
      <c r="NNL642" s="396"/>
      <c r="NNM642" s="396"/>
      <c r="NNN642" s="396"/>
      <c r="NNO642" s="396"/>
      <c r="NNP642" s="396"/>
      <c r="NNQ642" s="396"/>
      <c r="NNR642" s="396"/>
      <c r="NNS642" s="396"/>
      <c r="NNT642" s="396"/>
      <c r="NNU642" s="396"/>
      <c r="NNV642" s="396"/>
      <c r="NNW642" s="396"/>
      <c r="NNX642" s="396"/>
      <c r="NNY642" s="396"/>
      <c r="NNZ642" s="396"/>
      <c r="NOA642" s="396"/>
      <c r="NOB642" s="396"/>
      <c r="NOC642" s="396"/>
      <c r="NOD642" s="396"/>
      <c r="NOE642" s="396"/>
      <c r="NOF642" s="396"/>
      <c r="NOG642" s="396"/>
      <c r="NOH642" s="396"/>
      <c r="NOI642" s="396"/>
      <c r="NOJ642" s="396"/>
      <c r="NOK642" s="396"/>
      <c r="NOL642" s="396"/>
      <c r="NOM642" s="396"/>
      <c r="NON642" s="396"/>
      <c r="NOO642" s="396"/>
      <c r="NOP642" s="396"/>
      <c r="NOQ642" s="396"/>
      <c r="NOR642" s="396"/>
      <c r="NOS642" s="396"/>
      <c r="NOT642" s="396"/>
      <c r="NOU642" s="396"/>
      <c r="NOV642" s="396"/>
      <c r="NOW642" s="396"/>
      <c r="NOX642" s="396"/>
      <c r="NOY642" s="396"/>
      <c r="NOZ642" s="396"/>
      <c r="NPA642" s="396"/>
      <c r="NPB642" s="396"/>
      <c r="NPC642" s="396"/>
      <c r="NPD642" s="396"/>
      <c r="NPE642" s="396"/>
      <c r="NPF642" s="396"/>
      <c r="NPG642" s="396"/>
      <c r="NPH642" s="396"/>
      <c r="NPI642" s="396"/>
      <c r="NPJ642" s="396"/>
      <c r="NPK642" s="396"/>
      <c r="NPL642" s="396"/>
      <c r="NPM642" s="396"/>
      <c r="NPN642" s="396"/>
      <c r="NPO642" s="396"/>
      <c r="NPP642" s="396"/>
      <c r="NPQ642" s="396"/>
      <c r="NPR642" s="396"/>
      <c r="NPS642" s="396"/>
      <c r="NPT642" s="396"/>
      <c r="NPU642" s="396"/>
      <c r="NPV642" s="396"/>
      <c r="NPW642" s="396"/>
      <c r="NPX642" s="396"/>
      <c r="NPY642" s="396"/>
      <c r="NPZ642" s="396"/>
      <c r="NQA642" s="396"/>
      <c r="NQB642" s="396"/>
      <c r="NQC642" s="396"/>
      <c r="NQD642" s="396"/>
      <c r="NQE642" s="396"/>
      <c r="NQF642" s="396"/>
      <c r="NQG642" s="396"/>
      <c r="NQH642" s="396"/>
      <c r="NQI642" s="396"/>
      <c r="NQJ642" s="396"/>
      <c r="NQK642" s="396"/>
      <c r="NQL642" s="396"/>
      <c r="NQM642" s="396"/>
      <c r="NQN642" s="396"/>
      <c r="NQO642" s="396"/>
      <c r="NQP642" s="396"/>
      <c r="NQQ642" s="396"/>
      <c r="NQR642" s="396"/>
      <c r="NQS642" s="396"/>
      <c r="NQT642" s="396"/>
      <c r="NQU642" s="396"/>
      <c r="NQV642" s="396"/>
      <c r="NQW642" s="396"/>
      <c r="NQX642" s="396"/>
      <c r="NQY642" s="396"/>
      <c r="NQZ642" s="396"/>
      <c r="NRA642" s="396"/>
      <c r="NRB642" s="396"/>
      <c r="NRC642" s="396"/>
      <c r="NRD642" s="396"/>
      <c r="NRE642" s="396"/>
      <c r="NRF642" s="396"/>
      <c r="NRG642" s="396"/>
      <c r="NRH642" s="396"/>
      <c r="NRI642" s="396"/>
      <c r="NRJ642" s="396"/>
      <c r="NRK642" s="396"/>
      <c r="NRL642" s="396"/>
      <c r="NRM642" s="396"/>
      <c r="NRN642" s="396"/>
      <c r="NRO642" s="396"/>
      <c r="NRP642" s="396"/>
      <c r="NRQ642" s="396"/>
      <c r="NRR642" s="396"/>
      <c r="NRS642" s="396"/>
      <c r="NRT642" s="396"/>
      <c r="NRU642" s="396"/>
      <c r="NRV642" s="396"/>
      <c r="NRW642" s="396"/>
      <c r="NRX642" s="396"/>
      <c r="NRY642" s="396"/>
      <c r="NRZ642" s="396"/>
      <c r="NSA642" s="396"/>
      <c r="NSB642" s="396"/>
      <c r="NSC642" s="396"/>
      <c r="NSD642" s="396"/>
      <c r="NSE642" s="396"/>
      <c r="NSF642" s="396"/>
      <c r="NSG642" s="396"/>
      <c r="NSH642" s="396"/>
      <c r="NSI642" s="396"/>
      <c r="NSJ642" s="396"/>
      <c r="NSK642" s="396"/>
      <c r="NSL642" s="396"/>
      <c r="NSM642" s="396"/>
      <c r="NSN642" s="396"/>
      <c r="NSO642" s="396"/>
      <c r="NSP642" s="396"/>
      <c r="NSQ642" s="396"/>
      <c r="NSR642" s="396"/>
      <c r="NSS642" s="396"/>
      <c r="NST642" s="396"/>
      <c r="NSU642" s="396"/>
      <c r="NSV642" s="396"/>
      <c r="NSW642" s="396"/>
      <c r="NSX642" s="396"/>
      <c r="NSY642" s="396"/>
      <c r="NSZ642" s="396"/>
      <c r="NTA642" s="396"/>
      <c r="NTB642" s="396"/>
      <c r="NTC642" s="396"/>
      <c r="NTD642" s="396"/>
      <c r="NTE642" s="396"/>
      <c r="NTF642" s="396"/>
      <c r="NTG642" s="396"/>
      <c r="NTH642" s="396"/>
      <c r="NTI642" s="396"/>
      <c r="NTJ642" s="396"/>
      <c r="NTK642" s="396"/>
      <c r="NTL642" s="396"/>
      <c r="NTM642" s="396"/>
      <c r="NTN642" s="396"/>
      <c r="NTO642" s="396"/>
      <c r="NTP642" s="396"/>
      <c r="NTQ642" s="396"/>
      <c r="NTR642" s="396"/>
      <c r="NTS642" s="396"/>
      <c r="NTT642" s="396"/>
      <c r="NTU642" s="396"/>
      <c r="NTV642" s="396"/>
      <c r="NTW642" s="396"/>
      <c r="NTX642" s="396"/>
      <c r="NTY642" s="396"/>
      <c r="NTZ642" s="396"/>
      <c r="NUA642" s="396"/>
      <c r="NUB642" s="396"/>
      <c r="NUC642" s="396"/>
      <c r="NUD642" s="396"/>
      <c r="NUE642" s="396"/>
      <c r="NUF642" s="396"/>
      <c r="NUG642" s="396"/>
      <c r="NUH642" s="396"/>
      <c r="NUI642" s="396"/>
      <c r="NUJ642" s="396"/>
      <c r="NUK642" s="396"/>
      <c r="NUL642" s="396"/>
      <c r="NUM642" s="396"/>
      <c r="NUN642" s="396"/>
      <c r="NUO642" s="396"/>
      <c r="NUP642" s="396"/>
      <c r="NUQ642" s="396"/>
      <c r="NUR642" s="396"/>
      <c r="NUS642" s="396"/>
      <c r="NUT642" s="396"/>
      <c r="NUU642" s="396"/>
      <c r="NUV642" s="396"/>
      <c r="NUW642" s="396"/>
      <c r="NUX642" s="396"/>
      <c r="NUY642" s="396"/>
      <c r="NUZ642" s="396"/>
      <c r="NVA642" s="396"/>
      <c r="NVB642" s="396"/>
      <c r="NVC642" s="396"/>
      <c r="NVD642" s="396"/>
      <c r="NVE642" s="396"/>
      <c r="NVF642" s="396"/>
      <c r="NVG642" s="396"/>
      <c r="NVH642" s="396"/>
      <c r="NVI642" s="396"/>
      <c r="NVJ642" s="396"/>
      <c r="NVK642" s="396"/>
      <c r="NVL642" s="396"/>
      <c r="NVM642" s="396"/>
      <c r="NVN642" s="396"/>
      <c r="NVO642" s="396"/>
      <c r="NVP642" s="396"/>
      <c r="NVQ642" s="396"/>
      <c r="NVR642" s="396"/>
      <c r="NVS642" s="396"/>
      <c r="NVT642" s="396"/>
      <c r="NVU642" s="396"/>
      <c r="NVV642" s="396"/>
      <c r="NVW642" s="396"/>
      <c r="NVX642" s="396"/>
      <c r="NVY642" s="396"/>
      <c r="NVZ642" s="396"/>
      <c r="NWA642" s="396"/>
      <c r="NWB642" s="396"/>
      <c r="NWC642" s="396"/>
      <c r="NWD642" s="396"/>
      <c r="NWE642" s="396"/>
      <c r="NWF642" s="396"/>
      <c r="NWG642" s="396"/>
      <c r="NWH642" s="396"/>
      <c r="NWI642" s="396"/>
      <c r="NWJ642" s="396"/>
      <c r="NWK642" s="396"/>
      <c r="NWL642" s="396"/>
      <c r="NWM642" s="396"/>
      <c r="NWN642" s="396"/>
      <c r="NWO642" s="396"/>
      <c r="NWP642" s="396"/>
      <c r="NWQ642" s="396"/>
      <c r="NWR642" s="396"/>
      <c r="NWS642" s="396"/>
      <c r="NWT642" s="396"/>
      <c r="NWU642" s="396"/>
      <c r="NWV642" s="396"/>
      <c r="NWW642" s="396"/>
      <c r="NWX642" s="396"/>
      <c r="NWY642" s="396"/>
      <c r="NWZ642" s="396"/>
      <c r="NXA642" s="396"/>
      <c r="NXB642" s="396"/>
      <c r="NXC642" s="396"/>
      <c r="NXD642" s="396"/>
      <c r="NXE642" s="396"/>
      <c r="NXF642" s="396"/>
      <c r="NXG642" s="396"/>
      <c r="NXH642" s="396"/>
      <c r="NXI642" s="396"/>
      <c r="NXJ642" s="396"/>
      <c r="NXK642" s="396"/>
      <c r="NXL642" s="396"/>
      <c r="NXM642" s="396"/>
      <c r="NXN642" s="396"/>
      <c r="NXO642" s="396"/>
      <c r="NXP642" s="396"/>
      <c r="NXQ642" s="396"/>
      <c r="NXR642" s="396"/>
      <c r="NXS642" s="396"/>
      <c r="NXT642" s="396"/>
      <c r="NXU642" s="396"/>
      <c r="NXV642" s="396"/>
      <c r="NXW642" s="396"/>
      <c r="NXX642" s="396"/>
      <c r="NXY642" s="396"/>
      <c r="NXZ642" s="396"/>
      <c r="NYA642" s="396"/>
      <c r="NYB642" s="396"/>
      <c r="NYC642" s="396"/>
      <c r="NYD642" s="396"/>
      <c r="NYE642" s="396"/>
      <c r="NYF642" s="396"/>
      <c r="NYG642" s="396"/>
      <c r="NYH642" s="396"/>
      <c r="NYI642" s="396"/>
      <c r="NYJ642" s="396"/>
      <c r="NYK642" s="396"/>
      <c r="NYL642" s="396"/>
      <c r="NYM642" s="396"/>
      <c r="NYN642" s="396"/>
      <c r="NYO642" s="396"/>
      <c r="NYP642" s="396"/>
      <c r="NYQ642" s="396"/>
      <c r="NYR642" s="396"/>
      <c r="NYS642" s="396"/>
      <c r="NYT642" s="396"/>
      <c r="NYU642" s="396"/>
      <c r="NYV642" s="396"/>
      <c r="NYW642" s="396"/>
      <c r="NYX642" s="396"/>
      <c r="NYY642" s="396"/>
      <c r="NYZ642" s="396"/>
      <c r="NZA642" s="396"/>
      <c r="NZB642" s="396"/>
      <c r="NZC642" s="396"/>
      <c r="NZD642" s="396"/>
      <c r="NZE642" s="396"/>
      <c r="NZF642" s="396"/>
      <c r="NZG642" s="396"/>
      <c r="NZH642" s="396"/>
      <c r="NZI642" s="396"/>
      <c r="NZJ642" s="396"/>
      <c r="NZK642" s="396"/>
      <c r="NZL642" s="396"/>
      <c r="NZM642" s="396"/>
      <c r="NZN642" s="396"/>
      <c r="NZO642" s="396"/>
      <c r="NZP642" s="396"/>
      <c r="NZQ642" s="396"/>
      <c r="NZR642" s="396"/>
      <c r="NZS642" s="396"/>
      <c r="NZT642" s="396"/>
      <c r="NZU642" s="396"/>
      <c r="NZV642" s="396"/>
      <c r="NZW642" s="396"/>
      <c r="NZX642" s="396"/>
      <c r="NZY642" s="396"/>
      <c r="NZZ642" s="396"/>
      <c r="OAA642" s="396"/>
      <c r="OAB642" s="396"/>
      <c r="OAC642" s="396"/>
      <c r="OAD642" s="396"/>
      <c r="OAE642" s="396"/>
      <c r="OAF642" s="396"/>
      <c r="OAG642" s="396"/>
      <c r="OAH642" s="396"/>
      <c r="OAI642" s="396"/>
      <c r="OAJ642" s="396"/>
      <c r="OAK642" s="396"/>
      <c r="OAL642" s="396"/>
      <c r="OAM642" s="396"/>
      <c r="OAN642" s="396"/>
      <c r="OAO642" s="396"/>
      <c r="OAP642" s="396"/>
      <c r="OAQ642" s="396"/>
      <c r="OAR642" s="396"/>
      <c r="OAS642" s="396"/>
      <c r="OAT642" s="396"/>
      <c r="OAU642" s="396"/>
      <c r="OAV642" s="396"/>
      <c r="OAW642" s="396"/>
      <c r="OAX642" s="396"/>
      <c r="OAY642" s="396"/>
      <c r="OAZ642" s="396"/>
      <c r="OBA642" s="396"/>
      <c r="OBB642" s="396"/>
      <c r="OBC642" s="396"/>
      <c r="OBD642" s="396"/>
      <c r="OBE642" s="396"/>
      <c r="OBF642" s="396"/>
      <c r="OBG642" s="396"/>
      <c r="OBH642" s="396"/>
      <c r="OBI642" s="396"/>
      <c r="OBJ642" s="396"/>
      <c r="OBK642" s="396"/>
      <c r="OBL642" s="396"/>
      <c r="OBM642" s="396"/>
      <c r="OBN642" s="396"/>
      <c r="OBO642" s="396"/>
      <c r="OBP642" s="396"/>
      <c r="OBQ642" s="396"/>
      <c r="OBR642" s="396"/>
      <c r="OBS642" s="396"/>
      <c r="OBT642" s="396"/>
      <c r="OBU642" s="396"/>
      <c r="OBV642" s="396"/>
      <c r="OBW642" s="396"/>
      <c r="OBX642" s="396"/>
      <c r="OBY642" s="396"/>
      <c r="OBZ642" s="396"/>
      <c r="OCA642" s="396"/>
      <c r="OCB642" s="396"/>
      <c r="OCC642" s="396"/>
      <c r="OCD642" s="396"/>
      <c r="OCE642" s="396"/>
      <c r="OCF642" s="396"/>
      <c r="OCG642" s="396"/>
      <c r="OCH642" s="396"/>
      <c r="OCI642" s="396"/>
      <c r="OCJ642" s="396"/>
      <c r="OCK642" s="396"/>
      <c r="OCL642" s="396"/>
      <c r="OCM642" s="396"/>
      <c r="OCN642" s="396"/>
      <c r="OCO642" s="396"/>
      <c r="OCP642" s="396"/>
      <c r="OCQ642" s="396"/>
      <c r="OCR642" s="396"/>
      <c r="OCS642" s="396"/>
      <c r="OCT642" s="396"/>
      <c r="OCU642" s="396"/>
      <c r="OCV642" s="396"/>
      <c r="OCW642" s="396"/>
      <c r="OCX642" s="396"/>
      <c r="OCY642" s="396"/>
      <c r="OCZ642" s="396"/>
      <c r="ODA642" s="396"/>
      <c r="ODB642" s="396"/>
      <c r="ODC642" s="396"/>
      <c r="ODD642" s="396"/>
      <c r="ODE642" s="396"/>
      <c r="ODF642" s="396"/>
      <c r="ODG642" s="396"/>
      <c r="ODH642" s="396"/>
      <c r="ODI642" s="396"/>
      <c r="ODJ642" s="396"/>
      <c r="ODK642" s="396"/>
      <c r="ODL642" s="396"/>
      <c r="ODM642" s="396"/>
      <c r="ODN642" s="396"/>
      <c r="ODO642" s="396"/>
      <c r="ODP642" s="396"/>
      <c r="ODQ642" s="396"/>
      <c r="ODR642" s="396"/>
      <c r="ODS642" s="396"/>
      <c r="ODT642" s="396"/>
      <c r="ODU642" s="396"/>
      <c r="ODV642" s="396"/>
      <c r="ODW642" s="396"/>
      <c r="ODX642" s="396"/>
      <c r="ODY642" s="396"/>
      <c r="ODZ642" s="396"/>
      <c r="OEA642" s="396"/>
      <c r="OEB642" s="396"/>
      <c r="OEC642" s="396"/>
      <c r="OED642" s="396"/>
      <c r="OEE642" s="396"/>
      <c r="OEF642" s="396"/>
      <c r="OEG642" s="396"/>
      <c r="OEH642" s="396"/>
      <c r="OEI642" s="396"/>
      <c r="OEJ642" s="396"/>
      <c r="OEK642" s="396"/>
      <c r="OEL642" s="396"/>
      <c r="OEM642" s="396"/>
      <c r="OEN642" s="396"/>
      <c r="OEO642" s="396"/>
      <c r="OEP642" s="396"/>
      <c r="OEQ642" s="396"/>
      <c r="OER642" s="396"/>
      <c r="OES642" s="396"/>
      <c r="OET642" s="396"/>
      <c r="OEU642" s="396"/>
      <c r="OEV642" s="396"/>
      <c r="OEW642" s="396"/>
      <c r="OEX642" s="396"/>
      <c r="OEY642" s="396"/>
      <c r="OEZ642" s="396"/>
      <c r="OFA642" s="396"/>
      <c r="OFB642" s="396"/>
      <c r="OFC642" s="396"/>
      <c r="OFD642" s="396"/>
      <c r="OFE642" s="396"/>
      <c r="OFF642" s="396"/>
      <c r="OFG642" s="396"/>
      <c r="OFH642" s="396"/>
      <c r="OFI642" s="396"/>
      <c r="OFJ642" s="396"/>
      <c r="OFK642" s="396"/>
      <c r="OFL642" s="396"/>
      <c r="OFM642" s="396"/>
      <c r="OFN642" s="396"/>
      <c r="OFO642" s="396"/>
      <c r="OFP642" s="396"/>
      <c r="OFQ642" s="396"/>
      <c r="OFR642" s="396"/>
      <c r="OFS642" s="396"/>
      <c r="OFT642" s="396"/>
      <c r="OFU642" s="396"/>
      <c r="OFV642" s="396"/>
      <c r="OFW642" s="396"/>
      <c r="OFX642" s="396"/>
      <c r="OFY642" s="396"/>
      <c r="OFZ642" s="396"/>
      <c r="OGA642" s="396"/>
      <c r="OGB642" s="396"/>
      <c r="OGC642" s="396"/>
      <c r="OGD642" s="396"/>
      <c r="OGE642" s="396"/>
      <c r="OGF642" s="396"/>
      <c r="OGG642" s="396"/>
      <c r="OGH642" s="396"/>
      <c r="OGI642" s="396"/>
      <c r="OGJ642" s="396"/>
      <c r="OGK642" s="396"/>
      <c r="OGL642" s="396"/>
      <c r="OGM642" s="396"/>
      <c r="OGN642" s="396"/>
      <c r="OGO642" s="396"/>
      <c r="OGP642" s="396"/>
      <c r="OGQ642" s="396"/>
      <c r="OGR642" s="396"/>
      <c r="OGS642" s="396"/>
      <c r="OGT642" s="396"/>
      <c r="OGU642" s="396"/>
      <c r="OGV642" s="396"/>
      <c r="OGW642" s="396"/>
      <c r="OGX642" s="396"/>
      <c r="OGY642" s="396"/>
      <c r="OGZ642" s="396"/>
      <c r="OHA642" s="396"/>
      <c r="OHB642" s="396"/>
      <c r="OHC642" s="396"/>
      <c r="OHD642" s="396"/>
      <c r="OHE642" s="396"/>
      <c r="OHF642" s="396"/>
      <c r="OHG642" s="396"/>
      <c r="OHH642" s="396"/>
      <c r="OHI642" s="396"/>
      <c r="OHJ642" s="396"/>
      <c r="OHK642" s="396"/>
      <c r="OHL642" s="396"/>
      <c r="OHM642" s="396"/>
      <c r="OHN642" s="396"/>
      <c r="OHO642" s="396"/>
      <c r="OHP642" s="396"/>
      <c r="OHQ642" s="396"/>
      <c r="OHR642" s="396"/>
      <c r="OHS642" s="396"/>
      <c r="OHT642" s="396"/>
      <c r="OHU642" s="396"/>
      <c r="OHV642" s="396"/>
      <c r="OHW642" s="396"/>
      <c r="OHX642" s="396"/>
      <c r="OHY642" s="396"/>
      <c r="OHZ642" s="396"/>
      <c r="OIA642" s="396"/>
      <c r="OIB642" s="396"/>
      <c r="OIC642" s="396"/>
      <c r="OID642" s="396"/>
      <c r="OIE642" s="396"/>
      <c r="OIF642" s="396"/>
      <c r="OIG642" s="396"/>
      <c r="OIH642" s="396"/>
      <c r="OII642" s="396"/>
      <c r="OIJ642" s="396"/>
      <c r="OIK642" s="396"/>
      <c r="OIL642" s="396"/>
      <c r="OIM642" s="396"/>
      <c r="OIN642" s="396"/>
      <c r="OIO642" s="396"/>
      <c r="OIP642" s="396"/>
      <c r="OIQ642" s="396"/>
      <c r="OIR642" s="396"/>
      <c r="OIS642" s="396"/>
      <c r="OIT642" s="396"/>
      <c r="OIU642" s="396"/>
      <c r="OIV642" s="396"/>
      <c r="OIW642" s="396"/>
      <c r="OIX642" s="396"/>
      <c r="OIY642" s="396"/>
      <c r="OIZ642" s="396"/>
      <c r="OJA642" s="396"/>
      <c r="OJB642" s="396"/>
      <c r="OJC642" s="396"/>
      <c r="OJD642" s="396"/>
      <c r="OJE642" s="396"/>
      <c r="OJF642" s="396"/>
      <c r="OJG642" s="396"/>
      <c r="OJH642" s="396"/>
      <c r="OJI642" s="396"/>
      <c r="OJJ642" s="396"/>
      <c r="OJK642" s="396"/>
      <c r="OJL642" s="396"/>
      <c r="OJM642" s="396"/>
      <c r="OJN642" s="396"/>
      <c r="OJO642" s="396"/>
      <c r="OJP642" s="396"/>
      <c r="OJQ642" s="396"/>
      <c r="OJR642" s="396"/>
      <c r="OJS642" s="396"/>
      <c r="OJT642" s="396"/>
      <c r="OJU642" s="396"/>
      <c r="OJV642" s="396"/>
      <c r="OJW642" s="396"/>
      <c r="OJX642" s="396"/>
      <c r="OJY642" s="396"/>
      <c r="OJZ642" s="396"/>
      <c r="OKA642" s="396"/>
      <c r="OKB642" s="396"/>
      <c r="OKC642" s="396"/>
      <c r="OKD642" s="396"/>
      <c r="OKE642" s="396"/>
      <c r="OKF642" s="396"/>
      <c r="OKG642" s="396"/>
      <c r="OKH642" s="396"/>
      <c r="OKI642" s="396"/>
      <c r="OKJ642" s="396"/>
      <c r="OKK642" s="396"/>
      <c r="OKL642" s="396"/>
      <c r="OKM642" s="396"/>
      <c r="OKN642" s="396"/>
      <c r="OKO642" s="396"/>
      <c r="OKP642" s="396"/>
      <c r="OKQ642" s="396"/>
      <c r="OKR642" s="396"/>
      <c r="OKS642" s="396"/>
      <c r="OKT642" s="396"/>
      <c r="OKU642" s="396"/>
      <c r="OKV642" s="396"/>
      <c r="OKW642" s="396"/>
      <c r="OKX642" s="396"/>
      <c r="OKY642" s="396"/>
      <c r="OKZ642" s="396"/>
      <c r="OLA642" s="396"/>
      <c r="OLB642" s="396"/>
      <c r="OLC642" s="396"/>
      <c r="OLD642" s="396"/>
      <c r="OLE642" s="396"/>
      <c r="OLF642" s="396"/>
      <c r="OLG642" s="396"/>
      <c r="OLH642" s="396"/>
      <c r="OLI642" s="396"/>
      <c r="OLJ642" s="396"/>
      <c r="OLK642" s="396"/>
      <c r="OLL642" s="396"/>
      <c r="OLM642" s="396"/>
      <c r="OLN642" s="396"/>
      <c r="OLO642" s="396"/>
      <c r="OLP642" s="396"/>
      <c r="OLQ642" s="396"/>
      <c r="OLR642" s="396"/>
      <c r="OLS642" s="396"/>
      <c r="OLT642" s="396"/>
      <c r="OLU642" s="396"/>
      <c r="OLV642" s="396"/>
      <c r="OLW642" s="396"/>
      <c r="OLX642" s="396"/>
      <c r="OLY642" s="396"/>
      <c r="OLZ642" s="396"/>
      <c r="OMA642" s="396"/>
      <c r="OMB642" s="396"/>
      <c r="OMC642" s="396"/>
      <c r="OMD642" s="396"/>
      <c r="OME642" s="396"/>
      <c r="OMF642" s="396"/>
      <c r="OMG642" s="396"/>
      <c r="OMH642" s="396"/>
      <c r="OMI642" s="396"/>
      <c r="OMJ642" s="396"/>
      <c r="OMK642" s="396"/>
      <c r="OML642" s="396"/>
      <c r="OMM642" s="396"/>
      <c r="OMN642" s="396"/>
      <c r="OMO642" s="396"/>
      <c r="OMP642" s="396"/>
      <c r="OMQ642" s="396"/>
      <c r="OMR642" s="396"/>
      <c r="OMS642" s="396"/>
      <c r="OMT642" s="396"/>
      <c r="OMU642" s="396"/>
      <c r="OMV642" s="396"/>
      <c r="OMW642" s="396"/>
      <c r="OMX642" s="396"/>
      <c r="OMY642" s="396"/>
      <c r="OMZ642" s="396"/>
      <c r="ONA642" s="396"/>
      <c r="ONB642" s="396"/>
      <c r="ONC642" s="396"/>
      <c r="OND642" s="396"/>
      <c r="ONE642" s="396"/>
      <c r="ONF642" s="396"/>
      <c r="ONG642" s="396"/>
      <c r="ONH642" s="396"/>
      <c r="ONI642" s="396"/>
      <c r="ONJ642" s="396"/>
      <c r="ONK642" s="396"/>
      <c r="ONL642" s="396"/>
      <c r="ONM642" s="396"/>
      <c r="ONN642" s="396"/>
      <c r="ONO642" s="396"/>
      <c r="ONP642" s="396"/>
      <c r="ONQ642" s="396"/>
      <c r="ONR642" s="396"/>
      <c r="ONS642" s="396"/>
      <c r="ONT642" s="396"/>
      <c r="ONU642" s="396"/>
      <c r="ONV642" s="396"/>
      <c r="ONW642" s="396"/>
      <c r="ONX642" s="396"/>
      <c r="ONY642" s="396"/>
      <c r="ONZ642" s="396"/>
      <c r="OOA642" s="396"/>
      <c r="OOB642" s="396"/>
      <c r="OOC642" s="396"/>
      <c r="OOD642" s="396"/>
      <c r="OOE642" s="396"/>
      <c r="OOF642" s="396"/>
      <c r="OOG642" s="396"/>
      <c r="OOH642" s="396"/>
      <c r="OOI642" s="396"/>
      <c r="OOJ642" s="396"/>
      <c r="OOK642" s="396"/>
      <c r="OOL642" s="396"/>
      <c r="OOM642" s="396"/>
      <c r="OON642" s="396"/>
      <c r="OOO642" s="396"/>
      <c r="OOP642" s="396"/>
      <c r="OOQ642" s="396"/>
      <c r="OOR642" s="396"/>
      <c r="OOS642" s="396"/>
      <c r="OOT642" s="396"/>
      <c r="OOU642" s="396"/>
      <c r="OOV642" s="396"/>
      <c r="OOW642" s="396"/>
      <c r="OOX642" s="396"/>
      <c r="OOY642" s="396"/>
      <c r="OOZ642" s="396"/>
      <c r="OPA642" s="396"/>
      <c r="OPB642" s="396"/>
      <c r="OPC642" s="396"/>
      <c r="OPD642" s="396"/>
      <c r="OPE642" s="396"/>
      <c r="OPF642" s="396"/>
      <c r="OPG642" s="396"/>
      <c r="OPH642" s="396"/>
      <c r="OPI642" s="396"/>
      <c r="OPJ642" s="396"/>
      <c r="OPK642" s="396"/>
      <c r="OPL642" s="396"/>
      <c r="OPM642" s="396"/>
      <c r="OPN642" s="396"/>
      <c r="OPO642" s="396"/>
      <c r="OPP642" s="396"/>
      <c r="OPQ642" s="396"/>
      <c r="OPR642" s="396"/>
      <c r="OPS642" s="396"/>
      <c r="OPT642" s="396"/>
      <c r="OPU642" s="396"/>
      <c r="OPV642" s="396"/>
      <c r="OPW642" s="396"/>
      <c r="OPX642" s="396"/>
      <c r="OPY642" s="396"/>
      <c r="OPZ642" s="396"/>
      <c r="OQA642" s="396"/>
      <c r="OQB642" s="396"/>
      <c r="OQC642" s="396"/>
      <c r="OQD642" s="396"/>
      <c r="OQE642" s="396"/>
      <c r="OQF642" s="396"/>
      <c r="OQG642" s="396"/>
      <c r="OQH642" s="396"/>
      <c r="OQI642" s="396"/>
      <c r="OQJ642" s="396"/>
      <c r="OQK642" s="396"/>
      <c r="OQL642" s="396"/>
      <c r="OQM642" s="396"/>
      <c r="OQN642" s="396"/>
      <c r="OQO642" s="396"/>
      <c r="OQP642" s="396"/>
      <c r="OQQ642" s="396"/>
      <c r="OQR642" s="396"/>
      <c r="OQS642" s="396"/>
      <c r="OQT642" s="396"/>
      <c r="OQU642" s="396"/>
      <c r="OQV642" s="396"/>
      <c r="OQW642" s="396"/>
      <c r="OQX642" s="396"/>
      <c r="OQY642" s="396"/>
      <c r="OQZ642" s="396"/>
      <c r="ORA642" s="396"/>
      <c r="ORB642" s="396"/>
      <c r="ORC642" s="396"/>
      <c r="ORD642" s="396"/>
      <c r="ORE642" s="396"/>
      <c r="ORF642" s="396"/>
      <c r="ORG642" s="396"/>
      <c r="ORH642" s="396"/>
      <c r="ORI642" s="396"/>
      <c r="ORJ642" s="396"/>
      <c r="ORK642" s="396"/>
      <c r="ORL642" s="396"/>
      <c r="ORM642" s="396"/>
      <c r="ORN642" s="396"/>
      <c r="ORO642" s="396"/>
      <c r="ORP642" s="396"/>
      <c r="ORQ642" s="396"/>
      <c r="ORR642" s="396"/>
      <c r="ORS642" s="396"/>
      <c r="ORT642" s="396"/>
      <c r="ORU642" s="396"/>
      <c r="ORV642" s="396"/>
      <c r="ORW642" s="396"/>
      <c r="ORX642" s="396"/>
      <c r="ORY642" s="396"/>
      <c r="ORZ642" s="396"/>
      <c r="OSA642" s="396"/>
      <c r="OSB642" s="396"/>
      <c r="OSC642" s="396"/>
      <c r="OSD642" s="396"/>
      <c r="OSE642" s="396"/>
      <c r="OSF642" s="396"/>
      <c r="OSG642" s="396"/>
      <c r="OSH642" s="396"/>
      <c r="OSI642" s="396"/>
      <c r="OSJ642" s="396"/>
      <c r="OSK642" s="396"/>
      <c r="OSL642" s="396"/>
      <c r="OSM642" s="396"/>
      <c r="OSN642" s="396"/>
      <c r="OSO642" s="396"/>
      <c r="OSP642" s="396"/>
      <c r="OSQ642" s="396"/>
      <c r="OSR642" s="396"/>
      <c r="OSS642" s="396"/>
      <c r="OST642" s="396"/>
      <c r="OSU642" s="396"/>
      <c r="OSV642" s="396"/>
      <c r="OSW642" s="396"/>
      <c r="OSX642" s="396"/>
      <c r="OSY642" s="396"/>
      <c r="OSZ642" s="396"/>
      <c r="OTA642" s="396"/>
      <c r="OTB642" s="396"/>
      <c r="OTC642" s="396"/>
      <c r="OTD642" s="396"/>
      <c r="OTE642" s="396"/>
      <c r="OTF642" s="396"/>
      <c r="OTG642" s="396"/>
      <c r="OTH642" s="396"/>
      <c r="OTI642" s="396"/>
      <c r="OTJ642" s="396"/>
      <c r="OTK642" s="396"/>
      <c r="OTL642" s="396"/>
      <c r="OTM642" s="396"/>
      <c r="OTN642" s="396"/>
      <c r="OTO642" s="396"/>
      <c r="OTP642" s="396"/>
      <c r="OTQ642" s="396"/>
      <c r="OTR642" s="396"/>
      <c r="OTS642" s="396"/>
      <c r="OTT642" s="396"/>
      <c r="OTU642" s="396"/>
      <c r="OTV642" s="396"/>
      <c r="OTW642" s="396"/>
      <c r="OTX642" s="396"/>
      <c r="OTY642" s="396"/>
      <c r="OTZ642" s="396"/>
      <c r="OUA642" s="396"/>
      <c r="OUB642" s="396"/>
      <c r="OUC642" s="396"/>
      <c r="OUD642" s="396"/>
      <c r="OUE642" s="396"/>
      <c r="OUF642" s="396"/>
      <c r="OUG642" s="396"/>
      <c r="OUH642" s="396"/>
      <c r="OUI642" s="396"/>
      <c r="OUJ642" s="396"/>
      <c r="OUK642" s="396"/>
      <c r="OUL642" s="396"/>
      <c r="OUM642" s="396"/>
      <c r="OUN642" s="396"/>
      <c r="OUO642" s="396"/>
      <c r="OUP642" s="396"/>
      <c r="OUQ642" s="396"/>
      <c r="OUR642" s="396"/>
      <c r="OUS642" s="396"/>
      <c r="OUT642" s="396"/>
      <c r="OUU642" s="396"/>
      <c r="OUV642" s="396"/>
      <c r="OUW642" s="396"/>
      <c r="OUX642" s="396"/>
      <c r="OUY642" s="396"/>
      <c r="OUZ642" s="396"/>
      <c r="OVA642" s="396"/>
      <c r="OVB642" s="396"/>
      <c r="OVC642" s="396"/>
      <c r="OVD642" s="396"/>
      <c r="OVE642" s="396"/>
      <c r="OVF642" s="396"/>
      <c r="OVG642" s="396"/>
      <c r="OVH642" s="396"/>
      <c r="OVI642" s="396"/>
      <c r="OVJ642" s="396"/>
      <c r="OVK642" s="396"/>
      <c r="OVL642" s="396"/>
      <c r="OVM642" s="396"/>
      <c r="OVN642" s="396"/>
      <c r="OVO642" s="396"/>
      <c r="OVP642" s="396"/>
      <c r="OVQ642" s="396"/>
      <c r="OVR642" s="396"/>
      <c r="OVS642" s="396"/>
      <c r="OVT642" s="396"/>
      <c r="OVU642" s="396"/>
      <c r="OVV642" s="396"/>
      <c r="OVW642" s="396"/>
      <c r="OVX642" s="396"/>
      <c r="OVY642" s="396"/>
      <c r="OVZ642" s="396"/>
      <c r="OWA642" s="396"/>
      <c r="OWB642" s="396"/>
      <c r="OWC642" s="396"/>
      <c r="OWD642" s="396"/>
      <c r="OWE642" s="396"/>
      <c r="OWF642" s="396"/>
      <c r="OWG642" s="396"/>
      <c r="OWH642" s="396"/>
      <c r="OWI642" s="396"/>
      <c r="OWJ642" s="396"/>
      <c r="OWK642" s="396"/>
      <c r="OWL642" s="396"/>
      <c r="OWM642" s="396"/>
      <c r="OWN642" s="396"/>
      <c r="OWO642" s="396"/>
      <c r="OWP642" s="396"/>
      <c r="OWQ642" s="396"/>
      <c r="OWR642" s="396"/>
      <c r="OWS642" s="396"/>
      <c r="OWT642" s="396"/>
      <c r="OWU642" s="396"/>
      <c r="OWV642" s="396"/>
      <c r="OWW642" s="396"/>
      <c r="OWX642" s="396"/>
      <c r="OWY642" s="396"/>
      <c r="OWZ642" s="396"/>
      <c r="OXA642" s="396"/>
      <c r="OXB642" s="396"/>
      <c r="OXC642" s="396"/>
      <c r="OXD642" s="396"/>
      <c r="OXE642" s="396"/>
      <c r="OXF642" s="396"/>
      <c r="OXG642" s="396"/>
      <c r="OXH642" s="396"/>
      <c r="OXI642" s="396"/>
      <c r="OXJ642" s="396"/>
      <c r="OXK642" s="396"/>
      <c r="OXL642" s="396"/>
      <c r="OXM642" s="396"/>
      <c r="OXN642" s="396"/>
      <c r="OXO642" s="396"/>
      <c r="OXP642" s="396"/>
      <c r="OXQ642" s="396"/>
      <c r="OXR642" s="396"/>
      <c r="OXS642" s="396"/>
      <c r="OXT642" s="396"/>
      <c r="OXU642" s="396"/>
      <c r="OXV642" s="396"/>
      <c r="OXW642" s="396"/>
      <c r="OXX642" s="396"/>
      <c r="OXY642" s="396"/>
      <c r="OXZ642" s="396"/>
      <c r="OYA642" s="396"/>
      <c r="OYB642" s="396"/>
      <c r="OYC642" s="396"/>
      <c r="OYD642" s="396"/>
      <c r="OYE642" s="396"/>
      <c r="OYF642" s="396"/>
      <c r="OYG642" s="396"/>
      <c r="OYH642" s="396"/>
      <c r="OYI642" s="396"/>
      <c r="OYJ642" s="396"/>
      <c r="OYK642" s="396"/>
      <c r="OYL642" s="396"/>
      <c r="OYM642" s="396"/>
      <c r="OYN642" s="396"/>
      <c r="OYO642" s="396"/>
      <c r="OYP642" s="396"/>
      <c r="OYQ642" s="396"/>
      <c r="OYR642" s="396"/>
      <c r="OYS642" s="396"/>
      <c r="OYT642" s="396"/>
      <c r="OYU642" s="396"/>
      <c r="OYV642" s="396"/>
      <c r="OYW642" s="396"/>
      <c r="OYX642" s="396"/>
      <c r="OYY642" s="396"/>
      <c r="OYZ642" s="396"/>
      <c r="OZA642" s="396"/>
      <c r="OZB642" s="396"/>
      <c r="OZC642" s="396"/>
      <c r="OZD642" s="396"/>
      <c r="OZE642" s="396"/>
      <c r="OZF642" s="396"/>
      <c r="OZG642" s="396"/>
      <c r="OZH642" s="396"/>
      <c r="OZI642" s="396"/>
      <c r="OZJ642" s="396"/>
      <c r="OZK642" s="396"/>
      <c r="OZL642" s="396"/>
      <c r="OZM642" s="396"/>
      <c r="OZN642" s="396"/>
      <c r="OZO642" s="396"/>
      <c r="OZP642" s="396"/>
      <c r="OZQ642" s="396"/>
      <c r="OZR642" s="396"/>
      <c r="OZS642" s="396"/>
      <c r="OZT642" s="396"/>
      <c r="OZU642" s="396"/>
      <c r="OZV642" s="396"/>
      <c r="OZW642" s="396"/>
      <c r="OZX642" s="396"/>
      <c r="OZY642" s="396"/>
      <c r="OZZ642" s="396"/>
      <c r="PAA642" s="396"/>
      <c r="PAB642" s="396"/>
      <c r="PAC642" s="396"/>
      <c r="PAD642" s="396"/>
      <c r="PAE642" s="396"/>
      <c r="PAF642" s="396"/>
      <c r="PAG642" s="396"/>
      <c r="PAH642" s="396"/>
      <c r="PAI642" s="396"/>
      <c r="PAJ642" s="396"/>
      <c r="PAK642" s="396"/>
      <c r="PAL642" s="396"/>
      <c r="PAM642" s="396"/>
      <c r="PAN642" s="396"/>
      <c r="PAO642" s="396"/>
      <c r="PAP642" s="396"/>
      <c r="PAQ642" s="396"/>
      <c r="PAR642" s="396"/>
      <c r="PAS642" s="396"/>
      <c r="PAT642" s="396"/>
      <c r="PAU642" s="396"/>
      <c r="PAV642" s="396"/>
      <c r="PAW642" s="396"/>
      <c r="PAX642" s="396"/>
      <c r="PAY642" s="396"/>
      <c r="PAZ642" s="396"/>
      <c r="PBA642" s="396"/>
      <c r="PBB642" s="396"/>
      <c r="PBC642" s="396"/>
      <c r="PBD642" s="396"/>
      <c r="PBE642" s="396"/>
      <c r="PBF642" s="396"/>
      <c r="PBG642" s="396"/>
      <c r="PBH642" s="396"/>
      <c r="PBI642" s="396"/>
      <c r="PBJ642" s="396"/>
      <c r="PBK642" s="396"/>
      <c r="PBL642" s="396"/>
      <c r="PBM642" s="396"/>
      <c r="PBN642" s="396"/>
      <c r="PBO642" s="396"/>
      <c r="PBP642" s="396"/>
      <c r="PBQ642" s="396"/>
      <c r="PBR642" s="396"/>
      <c r="PBS642" s="396"/>
      <c r="PBT642" s="396"/>
      <c r="PBU642" s="396"/>
      <c r="PBV642" s="396"/>
      <c r="PBW642" s="396"/>
      <c r="PBX642" s="396"/>
      <c r="PBY642" s="396"/>
      <c r="PBZ642" s="396"/>
      <c r="PCA642" s="396"/>
      <c r="PCB642" s="396"/>
      <c r="PCC642" s="396"/>
      <c r="PCD642" s="396"/>
      <c r="PCE642" s="396"/>
      <c r="PCF642" s="396"/>
      <c r="PCG642" s="396"/>
      <c r="PCH642" s="396"/>
      <c r="PCI642" s="396"/>
      <c r="PCJ642" s="396"/>
      <c r="PCK642" s="396"/>
      <c r="PCL642" s="396"/>
      <c r="PCM642" s="396"/>
      <c r="PCN642" s="396"/>
      <c r="PCO642" s="396"/>
      <c r="PCP642" s="396"/>
      <c r="PCQ642" s="396"/>
      <c r="PCR642" s="396"/>
      <c r="PCS642" s="396"/>
      <c r="PCT642" s="396"/>
      <c r="PCU642" s="396"/>
      <c r="PCV642" s="396"/>
      <c r="PCW642" s="396"/>
      <c r="PCX642" s="396"/>
      <c r="PCY642" s="396"/>
      <c r="PCZ642" s="396"/>
      <c r="PDA642" s="396"/>
      <c r="PDB642" s="396"/>
      <c r="PDC642" s="396"/>
      <c r="PDD642" s="396"/>
      <c r="PDE642" s="396"/>
      <c r="PDF642" s="396"/>
      <c r="PDG642" s="396"/>
      <c r="PDH642" s="396"/>
      <c r="PDI642" s="396"/>
      <c r="PDJ642" s="396"/>
      <c r="PDK642" s="396"/>
      <c r="PDL642" s="396"/>
      <c r="PDM642" s="396"/>
      <c r="PDN642" s="396"/>
      <c r="PDO642" s="396"/>
      <c r="PDP642" s="396"/>
      <c r="PDQ642" s="396"/>
      <c r="PDR642" s="396"/>
      <c r="PDS642" s="396"/>
      <c r="PDT642" s="396"/>
      <c r="PDU642" s="396"/>
      <c r="PDV642" s="396"/>
      <c r="PDW642" s="396"/>
      <c r="PDX642" s="396"/>
      <c r="PDY642" s="396"/>
      <c r="PDZ642" s="396"/>
      <c r="PEA642" s="396"/>
      <c r="PEB642" s="396"/>
      <c r="PEC642" s="396"/>
      <c r="PED642" s="396"/>
      <c r="PEE642" s="396"/>
      <c r="PEF642" s="396"/>
      <c r="PEG642" s="396"/>
      <c r="PEH642" s="396"/>
      <c r="PEI642" s="396"/>
      <c r="PEJ642" s="396"/>
      <c r="PEK642" s="396"/>
      <c r="PEL642" s="396"/>
      <c r="PEM642" s="396"/>
      <c r="PEN642" s="396"/>
      <c r="PEO642" s="396"/>
      <c r="PEP642" s="396"/>
      <c r="PEQ642" s="396"/>
      <c r="PER642" s="396"/>
      <c r="PES642" s="396"/>
      <c r="PET642" s="396"/>
      <c r="PEU642" s="396"/>
      <c r="PEV642" s="396"/>
      <c r="PEW642" s="396"/>
      <c r="PEX642" s="396"/>
      <c r="PEY642" s="396"/>
      <c r="PEZ642" s="396"/>
      <c r="PFA642" s="396"/>
      <c r="PFB642" s="396"/>
      <c r="PFC642" s="396"/>
      <c r="PFD642" s="396"/>
      <c r="PFE642" s="396"/>
      <c r="PFF642" s="396"/>
      <c r="PFG642" s="396"/>
      <c r="PFH642" s="396"/>
      <c r="PFI642" s="396"/>
      <c r="PFJ642" s="396"/>
      <c r="PFK642" s="396"/>
      <c r="PFL642" s="396"/>
      <c r="PFM642" s="396"/>
      <c r="PFN642" s="396"/>
      <c r="PFO642" s="396"/>
      <c r="PFP642" s="396"/>
      <c r="PFQ642" s="396"/>
      <c r="PFR642" s="396"/>
      <c r="PFS642" s="396"/>
      <c r="PFT642" s="396"/>
      <c r="PFU642" s="396"/>
      <c r="PFV642" s="396"/>
      <c r="PFW642" s="396"/>
      <c r="PFX642" s="396"/>
      <c r="PFY642" s="396"/>
      <c r="PFZ642" s="396"/>
      <c r="PGA642" s="396"/>
      <c r="PGB642" s="396"/>
      <c r="PGC642" s="396"/>
      <c r="PGD642" s="396"/>
      <c r="PGE642" s="396"/>
      <c r="PGF642" s="396"/>
      <c r="PGG642" s="396"/>
      <c r="PGH642" s="396"/>
      <c r="PGI642" s="396"/>
      <c r="PGJ642" s="396"/>
      <c r="PGK642" s="396"/>
      <c r="PGL642" s="396"/>
      <c r="PGM642" s="396"/>
      <c r="PGN642" s="396"/>
      <c r="PGO642" s="396"/>
      <c r="PGP642" s="396"/>
      <c r="PGQ642" s="396"/>
      <c r="PGR642" s="396"/>
      <c r="PGS642" s="396"/>
      <c r="PGT642" s="396"/>
      <c r="PGU642" s="396"/>
      <c r="PGV642" s="396"/>
      <c r="PGW642" s="396"/>
      <c r="PGX642" s="396"/>
      <c r="PGY642" s="396"/>
      <c r="PGZ642" s="396"/>
      <c r="PHA642" s="396"/>
      <c r="PHB642" s="396"/>
      <c r="PHC642" s="396"/>
      <c r="PHD642" s="396"/>
      <c r="PHE642" s="396"/>
      <c r="PHF642" s="396"/>
      <c r="PHG642" s="396"/>
      <c r="PHH642" s="396"/>
      <c r="PHI642" s="396"/>
      <c r="PHJ642" s="396"/>
      <c r="PHK642" s="396"/>
      <c r="PHL642" s="396"/>
      <c r="PHM642" s="396"/>
      <c r="PHN642" s="396"/>
      <c r="PHO642" s="396"/>
      <c r="PHP642" s="396"/>
      <c r="PHQ642" s="396"/>
      <c r="PHR642" s="396"/>
      <c r="PHS642" s="396"/>
      <c r="PHT642" s="396"/>
      <c r="PHU642" s="396"/>
      <c r="PHV642" s="396"/>
      <c r="PHW642" s="396"/>
      <c r="PHX642" s="396"/>
      <c r="PHY642" s="396"/>
      <c r="PHZ642" s="396"/>
      <c r="PIA642" s="396"/>
      <c r="PIB642" s="396"/>
      <c r="PIC642" s="396"/>
      <c r="PID642" s="396"/>
      <c r="PIE642" s="396"/>
      <c r="PIF642" s="396"/>
      <c r="PIG642" s="396"/>
      <c r="PIH642" s="396"/>
      <c r="PII642" s="396"/>
      <c r="PIJ642" s="396"/>
      <c r="PIK642" s="396"/>
      <c r="PIL642" s="396"/>
      <c r="PIM642" s="396"/>
      <c r="PIN642" s="396"/>
      <c r="PIO642" s="396"/>
      <c r="PIP642" s="396"/>
      <c r="PIQ642" s="396"/>
      <c r="PIR642" s="396"/>
      <c r="PIS642" s="396"/>
      <c r="PIT642" s="396"/>
      <c r="PIU642" s="396"/>
      <c r="PIV642" s="396"/>
      <c r="PIW642" s="396"/>
      <c r="PIX642" s="396"/>
      <c r="PIY642" s="396"/>
      <c r="PIZ642" s="396"/>
      <c r="PJA642" s="396"/>
      <c r="PJB642" s="396"/>
      <c r="PJC642" s="396"/>
      <c r="PJD642" s="396"/>
      <c r="PJE642" s="396"/>
      <c r="PJF642" s="396"/>
      <c r="PJG642" s="396"/>
      <c r="PJH642" s="396"/>
      <c r="PJI642" s="396"/>
      <c r="PJJ642" s="396"/>
      <c r="PJK642" s="396"/>
      <c r="PJL642" s="396"/>
      <c r="PJM642" s="396"/>
      <c r="PJN642" s="396"/>
      <c r="PJO642" s="396"/>
      <c r="PJP642" s="396"/>
      <c r="PJQ642" s="396"/>
      <c r="PJR642" s="396"/>
      <c r="PJS642" s="396"/>
      <c r="PJT642" s="396"/>
      <c r="PJU642" s="396"/>
      <c r="PJV642" s="396"/>
      <c r="PJW642" s="396"/>
      <c r="PJX642" s="396"/>
      <c r="PJY642" s="396"/>
      <c r="PJZ642" s="396"/>
      <c r="PKA642" s="396"/>
      <c r="PKB642" s="396"/>
      <c r="PKC642" s="396"/>
      <c r="PKD642" s="396"/>
      <c r="PKE642" s="396"/>
      <c r="PKF642" s="396"/>
      <c r="PKG642" s="396"/>
      <c r="PKH642" s="396"/>
      <c r="PKI642" s="396"/>
      <c r="PKJ642" s="396"/>
      <c r="PKK642" s="396"/>
      <c r="PKL642" s="396"/>
      <c r="PKM642" s="396"/>
      <c r="PKN642" s="396"/>
      <c r="PKO642" s="396"/>
      <c r="PKP642" s="396"/>
      <c r="PKQ642" s="396"/>
      <c r="PKR642" s="396"/>
      <c r="PKS642" s="396"/>
      <c r="PKT642" s="396"/>
      <c r="PKU642" s="396"/>
      <c r="PKV642" s="396"/>
      <c r="PKW642" s="396"/>
      <c r="PKX642" s="396"/>
      <c r="PKY642" s="396"/>
      <c r="PKZ642" s="396"/>
      <c r="PLA642" s="396"/>
      <c r="PLB642" s="396"/>
      <c r="PLC642" s="396"/>
      <c r="PLD642" s="396"/>
      <c r="PLE642" s="396"/>
      <c r="PLF642" s="396"/>
      <c r="PLG642" s="396"/>
      <c r="PLH642" s="396"/>
      <c r="PLI642" s="396"/>
      <c r="PLJ642" s="396"/>
      <c r="PLK642" s="396"/>
      <c r="PLL642" s="396"/>
      <c r="PLM642" s="396"/>
      <c r="PLN642" s="396"/>
      <c r="PLO642" s="396"/>
      <c r="PLP642" s="396"/>
      <c r="PLQ642" s="396"/>
      <c r="PLR642" s="396"/>
      <c r="PLS642" s="396"/>
      <c r="PLT642" s="396"/>
      <c r="PLU642" s="396"/>
      <c r="PLV642" s="396"/>
      <c r="PLW642" s="396"/>
      <c r="PLX642" s="396"/>
      <c r="PLY642" s="396"/>
      <c r="PLZ642" s="396"/>
      <c r="PMA642" s="396"/>
      <c r="PMB642" s="396"/>
      <c r="PMC642" s="396"/>
      <c r="PMD642" s="396"/>
      <c r="PME642" s="396"/>
      <c r="PMF642" s="396"/>
      <c r="PMG642" s="396"/>
      <c r="PMH642" s="396"/>
      <c r="PMI642" s="396"/>
      <c r="PMJ642" s="396"/>
      <c r="PMK642" s="396"/>
      <c r="PML642" s="396"/>
      <c r="PMM642" s="396"/>
      <c r="PMN642" s="396"/>
      <c r="PMO642" s="396"/>
      <c r="PMP642" s="396"/>
      <c r="PMQ642" s="396"/>
      <c r="PMR642" s="396"/>
      <c r="PMS642" s="396"/>
      <c r="PMT642" s="396"/>
      <c r="PMU642" s="396"/>
      <c r="PMV642" s="396"/>
      <c r="PMW642" s="396"/>
      <c r="PMX642" s="396"/>
      <c r="PMY642" s="396"/>
      <c r="PMZ642" s="396"/>
      <c r="PNA642" s="396"/>
      <c r="PNB642" s="396"/>
      <c r="PNC642" s="396"/>
      <c r="PND642" s="396"/>
      <c r="PNE642" s="396"/>
      <c r="PNF642" s="396"/>
      <c r="PNG642" s="396"/>
      <c r="PNH642" s="396"/>
      <c r="PNI642" s="396"/>
      <c r="PNJ642" s="396"/>
      <c r="PNK642" s="396"/>
      <c r="PNL642" s="396"/>
      <c r="PNM642" s="396"/>
      <c r="PNN642" s="396"/>
      <c r="PNO642" s="396"/>
      <c r="PNP642" s="396"/>
      <c r="PNQ642" s="396"/>
      <c r="PNR642" s="396"/>
      <c r="PNS642" s="396"/>
      <c r="PNT642" s="396"/>
      <c r="PNU642" s="396"/>
      <c r="PNV642" s="396"/>
      <c r="PNW642" s="396"/>
      <c r="PNX642" s="396"/>
      <c r="PNY642" s="396"/>
      <c r="PNZ642" s="396"/>
      <c r="POA642" s="396"/>
      <c r="POB642" s="396"/>
      <c r="POC642" s="396"/>
      <c r="POD642" s="396"/>
      <c r="POE642" s="396"/>
      <c r="POF642" s="396"/>
      <c r="POG642" s="396"/>
      <c r="POH642" s="396"/>
      <c r="POI642" s="396"/>
      <c r="POJ642" s="396"/>
      <c r="POK642" s="396"/>
      <c r="POL642" s="396"/>
      <c r="POM642" s="396"/>
      <c r="PON642" s="396"/>
      <c r="POO642" s="396"/>
      <c r="POP642" s="396"/>
      <c r="POQ642" s="396"/>
      <c r="POR642" s="396"/>
      <c r="POS642" s="396"/>
      <c r="POT642" s="396"/>
      <c r="POU642" s="396"/>
      <c r="POV642" s="396"/>
      <c r="POW642" s="396"/>
      <c r="POX642" s="396"/>
      <c r="POY642" s="396"/>
      <c r="POZ642" s="396"/>
      <c r="PPA642" s="396"/>
      <c r="PPB642" s="396"/>
      <c r="PPC642" s="396"/>
      <c r="PPD642" s="396"/>
      <c r="PPE642" s="396"/>
      <c r="PPF642" s="396"/>
      <c r="PPG642" s="396"/>
      <c r="PPH642" s="396"/>
      <c r="PPI642" s="396"/>
      <c r="PPJ642" s="396"/>
      <c r="PPK642" s="396"/>
      <c r="PPL642" s="396"/>
      <c r="PPM642" s="396"/>
      <c r="PPN642" s="396"/>
      <c r="PPO642" s="396"/>
      <c r="PPP642" s="396"/>
      <c r="PPQ642" s="396"/>
      <c r="PPR642" s="396"/>
      <c r="PPS642" s="396"/>
      <c r="PPT642" s="396"/>
      <c r="PPU642" s="396"/>
      <c r="PPV642" s="396"/>
      <c r="PPW642" s="396"/>
      <c r="PPX642" s="396"/>
      <c r="PPY642" s="396"/>
      <c r="PPZ642" s="396"/>
      <c r="PQA642" s="396"/>
      <c r="PQB642" s="396"/>
      <c r="PQC642" s="396"/>
      <c r="PQD642" s="396"/>
      <c r="PQE642" s="396"/>
      <c r="PQF642" s="396"/>
      <c r="PQG642" s="396"/>
      <c r="PQH642" s="396"/>
      <c r="PQI642" s="396"/>
      <c r="PQJ642" s="396"/>
      <c r="PQK642" s="396"/>
      <c r="PQL642" s="396"/>
      <c r="PQM642" s="396"/>
      <c r="PQN642" s="396"/>
      <c r="PQO642" s="396"/>
      <c r="PQP642" s="396"/>
      <c r="PQQ642" s="396"/>
      <c r="PQR642" s="396"/>
      <c r="PQS642" s="396"/>
      <c r="PQT642" s="396"/>
      <c r="PQU642" s="396"/>
      <c r="PQV642" s="396"/>
      <c r="PQW642" s="396"/>
      <c r="PQX642" s="396"/>
      <c r="PQY642" s="396"/>
      <c r="PQZ642" s="396"/>
      <c r="PRA642" s="396"/>
      <c r="PRB642" s="396"/>
      <c r="PRC642" s="396"/>
      <c r="PRD642" s="396"/>
      <c r="PRE642" s="396"/>
      <c r="PRF642" s="396"/>
      <c r="PRG642" s="396"/>
      <c r="PRH642" s="396"/>
      <c r="PRI642" s="396"/>
      <c r="PRJ642" s="396"/>
      <c r="PRK642" s="396"/>
      <c r="PRL642" s="396"/>
      <c r="PRM642" s="396"/>
      <c r="PRN642" s="396"/>
      <c r="PRO642" s="396"/>
      <c r="PRP642" s="396"/>
      <c r="PRQ642" s="396"/>
      <c r="PRR642" s="396"/>
      <c r="PRS642" s="396"/>
      <c r="PRT642" s="396"/>
      <c r="PRU642" s="396"/>
      <c r="PRV642" s="396"/>
      <c r="PRW642" s="396"/>
      <c r="PRX642" s="396"/>
      <c r="PRY642" s="396"/>
      <c r="PRZ642" s="396"/>
      <c r="PSA642" s="396"/>
      <c r="PSB642" s="396"/>
      <c r="PSC642" s="396"/>
      <c r="PSD642" s="396"/>
      <c r="PSE642" s="396"/>
      <c r="PSF642" s="396"/>
      <c r="PSG642" s="396"/>
      <c r="PSH642" s="396"/>
      <c r="PSI642" s="396"/>
      <c r="PSJ642" s="396"/>
      <c r="PSK642" s="396"/>
      <c r="PSL642" s="396"/>
      <c r="PSM642" s="396"/>
      <c r="PSN642" s="396"/>
      <c r="PSO642" s="396"/>
      <c r="PSP642" s="396"/>
      <c r="PSQ642" s="396"/>
      <c r="PSR642" s="396"/>
      <c r="PSS642" s="396"/>
      <c r="PST642" s="396"/>
      <c r="PSU642" s="396"/>
      <c r="PSV642" s="396"/>
      <c r="PSW642" s="396"/>
      <c r="PSX642" s="396"/>
      <c r="PSY642" s="396"/>
      <c r="PSZ642" s="396"/>
      <c r="PTA642" s="396"/>
      <c r="PTB642" s="396"/>
      <c r="PTC642" s="396"/>
      <c r="PTD642" s="396"/>
      <c r="PTE642" s="396"/>
      <c r="PTF642" s="396"/>
      <c r="PTG642" s="396"/>
      <c r="PTH642" s="396"/>
      <c r="PTI642" s="396"/>
      <c r="PTJ642" s="396"/>
      <c r="PTK642" s="396"/>
      <c r="PTL642" s="396"/>
      <c r="PTM642" s="396"/>
      <c r="PTN642" s="396"/>
      <c r="PTO642" s="396"/>
      <c r="PTP642" s="396"/>
      <c r="PTQ642" s="396"/>
      <c r="PTR642" s="396"/>
      <c r="PTS642" s="396"/>
      <c r="PTT642" s="396"/>
      <c r="PTU642" s="396"/>
      <c r="PTV642" s="396"/>
      <c r="PTW642" s="396"/>
      <c r="PTX642" s="396"/>
      <c r="PTY642" s="396"/>
      <c r="PTZ642" s="396"/>
      <c r="PUA642" s="396"/>
      <c r="PUB642" s="396"/>
      <c r="PUC642" s="396"/>
      <c r="PUD642" s="396"/>
      <c r="PUE642" s="396"/>
      <c r="PUF642" s="396"/>
      <c r="PUG642" s="396"/>
      <c r="PUH642" s="396"/>
      <c r="PUI642" s="396"/>
      <c r="PUJ642" s="396"/>
      <c r="PUK642" s="396"/>
      <c r="PUL642" s="396"/>
      <c r="PUM642" s="396"/>
      <c r="PUN642" s="396"/>
      <c r="PUO642" s="396"/>
      <c r="PUP642" s="396"/>
      <c r="PUQ642" s="396"/>
      <c r="PUR642" s="396"/>
      <c r="PUS642" s="396"/>
      <c r="PUT642" s="396"/>
      <c r="PUU642" s="396"/>
      <c r="PUV642" s="396"/>
      <c r="PUW642" s="396"/>
      <c r="PUX642" s="396"/>
      <c r="PUY642" s="396"/>
      <c r="PUZ642" s="396"/>
      <c r="PVA642" s="396"/>
      <c r="PVB642" s="396"/>
      <c r="PVC642" s="396"/>
      <c r="PVD642" s="396"/>
      <c r="PVE642" s="396"/>
      <c r="PVF642" s="396"/>
      <c r="PVG642" s="396"/>
      <c r="PVH642" s="396"/>
      <c r="PVI642" s="396"/>
      <c r="PVJ642" s="396"/>
      <c r="PVK642" s="396"/>
      <c r="PVL642" s="396"/>
      <c r="PVM642" s="396"/>
      <c r="PVN642" s="396"/>
      <c r="PVO642" s="396"/>
      <c r="PVP642" s="396"/>
      <c r="PVQ642" s="396"/>
      <c r="PVR642" s="396"/>
      <c r="PVS642" s="396"/>
      <c r="PVT642" s="396"/>
      <c r="PVU642" s="396"/>
      <c r="PVV642" s="396"/>
      <c r="PVW642" s="396"/>
      <c r="PVX642" s="396"/>
      <c r="PVY642" s="396"/>
      <c r="PVZ642" s="396"/>
      <c r="PWA642" s="396"/>
      <c r="PWB642" s="396"/>
      <c r="PWC642" s="396"/>
      <c r="PWD642" s="396"/>
      <c r="PWE642" s="396"/>
      <c r="PWF642" s="396"/>
      <c r="PWG642" s="396"/>
      <c r="PWH642" s="396"/>
      <c r="PWI642" s="396"/>
      <c r="PWJ642" s="396"/>
      <c r="PWK642" s="396"/>
      <c r="PWL642" s="396"/>
      <c r="PWM642" s="396"/>
      <c r="PWN642" s="396"/>
      <c r="PWO642" s="396"/>
      <c r="PWP642" s="396"/>
      <c r="PWQ642" s="396"/>
      <c r="PWR642" s="396"/>
      <c r="PWS642" s="396"/>
      <c r="PWT642" s="396"/>
      <c r="PWU642" s="396"/>
      <c r="PWV642" s="396"/>
      <c r="PWW642" s="396"/>
      <c r="PWX642" s="396"/>
      <c r="PWY642" s="396"/>
      <c r="PWZ642" s="396"/>
      <c r="PXA642" s="396"/>
      <c r="PXB642" s="396"/>
      <c r="PXC642" s="396"/>
      <c r="PXD642" s="396"/>
      <c r="PXE642" s="396"/>
      <c r="PXF642" s="396"/>
      <c r="PXG642" s="396"/>
      <c r="PXH642" s="396"/>
      <c r="PXI642" s="396"/>
      <c r="PXJ642" s="396"/>
      <c r="PXK642" s="396"/>
      <c r="PXL642" s="396"/>
      <c r="PXM642" s="396"/>
      <c r="PXN642" s="396"/>
      <c r="PXO642" s="396"/>
      <c r="PXP642" s="396"/>
      <c r="PXQ642" s="396"/>
      <c r="PXR642" s="396"/>
      <c r="PXS642" s="396"/>
      <c r="PXT642" s="396"/>
      <c r="PXU642" s="396"/>
      <c r="PXV642" s="396"/>
      <c r="PXW642" s="396"/>
      <c r="PXX642" s="396"/>
      <c r="PXY642" s="396"/>
      <c r="PXZ642" s="396"/>
      <c r="PYA642" s="396"/>
      <c r="PYB642" s="396"/>
      <c r="PYC642" s="396"/>
      <c r="PYD642" s="396"/>
      <c r="PYE642" s="396"/>
      <c r="PYF642" s="396"/>
      <c r="PYG642" s="396"/>
      <c r="PYH642" s="396"/>
      <c r="PYI642" s="396"/>
      <c r="PYJ642" s="396"/>
      <c r="PYK642" s="396"/>
      <c r="PYL642" s="396"/>
      <c r="PYM642" s="396"/>
      <c r="PYN642" s="396"/>
      <c r="PYO642" s="396"/>
      <c r="PYP642" s="396"/>
      <c r="PYQ642" s="396"/>
      <c r="PYR642" s="396"/>
      <c r="PYS642" s="396"/>
      <c r="PYT642" s="396"/>
      <c r="PYU642" s="396"/>
      <c r="PYV642" s="396"/>
      <c r="PYW642" s="396"/>
      <c r="PYX642" s="396"/>
      <c r="PYY642" s="396"/>
      <c r="PYZ642" s="396"/>
      <c r="PZA642" s="396"/>
      <c r="PZB642" s="396"/>
      <c r="PZC642" s="396"/>
      <c r="PZD642" s="396"/>
      <c r="PZE642" s="396"/>
      <c r="PZF642" s="396"/>
      <c r="PZG642" s="396"/>
      <c r="PZH642" s="396"/>
      <c r="PZI642" s="396"/>
      <c r="PZJ642" s="396"/>
      <c r="PZK642" s="396"/>
      <c r="PZL642" s="396"/>
      <c r="PZM642" s="396"/>
      <c r="PZN642" s="396"/>
      <c r="PZO642" s="396"/>
      <c r="PZP642" s="396"/>
      <c r="PZQ642" s="396"/>
      <c r="PZR642" s="396"/>
      <c r="PZS642" s="396"/>
      <c r="PZT642" s="396"/>
      <c r="PZU642" s="396"/>
      <c r="PZV642" s="396"/>
      <c r="PZW642" s="396"/>
      <c r="PZX642" s="396"/>
      <c r="PZY642" s="396"/>
      <c r="PZZ642" s="396"/>
      <c r="QAA642" s="396"/>
      <c r="QAB642" s="396"/>
      <c r="QAC642" s="396"/>
      <c r="QAD642" s="396"/>
      <c r="QAE642" s="396"/>
      <c r="QAF642" s="396"/>
      <c r="QAG642" s="396"/>
      <c r="QAH642" s="396"/>
      <c r="QAI642" s="396"/>
      <c r="QAJ642" s="396"/>
      <c r="QAK642" s="396"/>
      <c r="QAL642" s="396"/>
      <c r="QAM642" s="396"/>
      <c r="QAN642" s="396"/>
      <c r="QAO642" s="396"/>
      <c r="QAP642" s="396"/>
      <c r="QAQ642" s="396"/>
      <c r="QAR642" s="396"/>
      <c r="QAS642" s="396"/>
      <c r="QAT642" s="396"/>
      <c r="QAU642" s="396"/>
      <c r="QAV642" s="396"/>
      <c r="QAW642" s="396"/>
      <c r="QAX642" s="396"/>
      <c r="QAY642" s="396"/>
      <c r="QAZ642" s="396"/>
      <c r="QBA642" s="396"/>
      <c r="QBB642" s="396"/>
      <c r="QBC642" s="396"/>
      <c r="QBD642" s="396"/>
      <c r="QBE642" s="396"/>
      <c r="QBF642" s="396"/>
      <c r="QBG642" s="396"/>
      <c r="QBH642" s="396"/>
      <c r="QBI642" s="396"/>
      <c r="QBJ642" s="396"/>
      <c r="QBK642" s="396"/>
      <c r="QBL642" s="396"/>
      <c r="QBM642" s="396"/>
      <c r="QBN642" s="396"/>
      <c r="QBO642" s="396"/>
      <c r="QBP642" s="396"/>
      <c r="QBQ642" s="396"/>
      <c r="QBR642" s="396"/>
      <c r="QBS642" s="396"/>
      <c r="QBT642" s="396"/>
      <c r="QBU642" s="396"/>
      <c r="QBV642" s="396"/>
      <c r="QBW642" s="396"/>
      <c r="QBX642" s="396"/>
      <c r="QBY642" s="396"/>
      <c r="QBZ642" s="396"/>
      <c r="QCA642" s="396"/>
      <c r="QCB642" s="396"/>
      <c r="QCC642" s="396"/>
      <c r="QCD642" s="396"/>
      <c r="QCE642" s="396"/>
      <c r="QCF642" s="396"/>
      <c r="QCG642" s="396"/>
      <c r="QCH642" s="396"/>
      <c r="QCI642" s="396"/>
      <c r="QCJ642" s="396"/>
      <c r="QCK642" s="396"/>
      <c r="QCL642" s="396"/>
      <c r="QCM642" s="396"/>
      <c r="QCN642" s="396"/>
      <c r="QCO642" s="396"/>
      <c r="QCP642" s="396"/>
      <c r="QCQ642" s="396"/>
      <c r="QCR642" s="396"/>
      <c r="QCS642" s="396"/>
      <c r="QCT642" s="396"/>
      <c r="QCU642" s="396"/>
      <c r="QCV642" s="396"/>
      <c r="QCW642" s="396"/>
      <c r="QCX642" s="396"/>
      <c r="QCY642" s="396"/>
      <c r="QCZ642" s="396"/>
      <c r="QDA642" s="396"/>
      <c r="QDB642" s="396"/>
      <c r="QDC642" s="396"/>
      <c r="QDD642" s="396"/>
      <c r="QDE642" s="396"/>
      <c r="QDF642" s="396"/>
      <c r="QDG642" s="396"/>
      <c r="QDH642" s="396"/>
      <c r="QDI642" s="396"/>
      <c r="QDJ642" s="396"/>
      <c r="QDK642" s="396"/>
      <c r="QDL642" s="396"/>
      <c r="QDM642" s="396"/>
      <c r="QDN642" s="396"/>
      <c r="QDO642" s="396"/>
      <c r="QDP642" s="396"/>
      <c r="QDQ642" s="396"/>
      <c r="QDR642" s="396"/>
      <c r="QDS642" s="396"/>
      <c r="QDT642" s="396"/>
      <c r="QDU642" s="396"/>
      <c r="QDV642" s="396"/>
      <c r="QDW642" s="396"/>
      <c r="QDX642" s="396"/>
      <c r="QDY642" s="396"/>
      <c r="QDZ642" s="396"/>
      <c r="QEA642" s="396"/>
      <c r="QEB642" s="396"/>
      <c r="QEC642" s="396"/>
      <c r="QED642" s="396"/>
      <c r="QEE642" s="396"/>
      <c r="QEF642" s="396"/>
      <c r="QEG642" s="396"/>
      <c r="QEH642" s="396"/>
      <c r="QEI642" s="396"/>
      <c r="QEJ642" s="396"/>
      <c r="QEK642" s="396"/>
      <c r="QEL642" s="396"/>
      <c r="QEM642" s="396"/>
      <c r="QEN642" s="396"/>
      <c r="QEO642" s="396"/>
      <c r="QEP642" s="396"/>
      <c r="QEQ642" s="396"/>
      <c r="QER642" s="396"/>
      <c r="QES642" s="396"/>
      <c r="QET642" s="396"/>
      <c r="QEU642" s="396"/>
      <c r="QEV642" s="396"/>
      <c r="QEW642" s="396"/>
      <c r="QEX642" s="396"/>
      <c r="QEY642" s="396"/>
      <c r="QEZ642" s="396"/>
      <c r="QFA642" s="396"/>
      <c r="QFB642" s="396"/>
      <c r="QFC642" s="396"/>
      <c r="QFD642" s="396"/>
      <c r="QFE642" s="396"/>
      <c r="QFF642" s="396"/>
      <c r="QFG642" s="396"/>
      <c r="QFH642" s="396"/>
      <c r="QFI642" s="396"/>
      <c r="QFJ642" s="396"/>
      <c r="QFK642" s="396"/>
      <c r="QFL642" s="396"/>
      <c r="QFM642" s="396"/>
      <c r="QFN642" s="396"/>
      <c r="QFO642" s="396"/>
      <c r="QFP642" s="396"/>
      <c r="QFQ642" s="396"/>
      <c r="QFR642" s="396"/>
      <c r="QFS642" s="396"/>
      <c r="QFT642" s="396"/>
      <c r="QFU642" s="396"/>
      <c r="QFV642" s="396"/>
      <c r="QFW642" s="396"/>
      <c r="QFX642" s="396"/>
      <c r="QFY642" s="396"/>
      <c r="QFZ642" s="396"/>
      <c r="QGA642" s="396"/>
      <c r="QGB642" s="396"/>
      <c r="QGC642" s="396"/>
      <c r="QGD642" s="396"/>
      <c r="QGE642" s="396"/>
      <c r="QGF642" s="396"/>
      <c r="QGG642" s="396"/>
      <c r="QGH642" s="396"/>
      <c r="QGI642" s="396"/>
      <c r="QGJ642" s="396"/>
      <c r="QGK642" s="396"/>
      <c r="QGL642" s="396"/>
      <c r="QGM642" s="396"/>
      <c r="QGN642" s="396"/>
      <c r="QGO642" s="396"/>
      <c r="QGP642" s="396"/>
      <c r="QGQ642" s="396"/>
      <c r="QGR642" s="396"/>
      <c r="QGS642" s="396"/>
      <c r="QGT642" s="396"/>
      <c r="QGU642" s="396"/>
      <c r="QGV642" s="396"/>
      <c r="QGW642" s="396"/>
      <c r="QGX642" s="396"/>
      <c r="QGY642" s="396"/>
      <c r="QGZ642" s="396"/>
      <c r="QHA642" s="396"/>
      <c r="QHB642" s="396"/>
      <c r="QHC642" s="396"/>
      <c r="QHD642" s="396"/>
      <c r="QHE642" s="396"/>
      <c r="QHF642" s="396"/>
      <c r="QHG642" s="396"/>
      <c r="QHH642" s="396"/>
      <c r="QHI642" s="396"/>
      <c r="QHJ642" s="396"/>
      <c r="QHK642" s="396"/>
      <c r="QHL642" s="396"/>
      <c r="QHM642" s="396"/>
      <c r="QHN642" s="396"/>
      <c r="QHO642" s="396"/>
      <c r="QHP642" s="396"/>
      <c r="QHQ642" s="396"/>
      <c r="QHR642" s="396"/>
      <c r="QHS642" s="396"/>
      <c r="QHT642" s="396"/>
      <c r="QHU642" s="396"/>
      <c r="QHV642" s="396"/>
      <c r="QHW642" s="396"/>
      <c r="QHX642" s="396"/>
      <c r="QHY642" s="396"/>
      <c r="QHZ642" s="396"/>
      <c r="QIA642" s="396"/>
      <c r="QIB642" s="396"/>
      <c r="QIC642" s="396"/>
      <c r="QID642" s="396"/>
      <c r="QIE642" s="396"/>
      <c r="QIF642" s="396"/>
      <c r="QIG642" s="396"/>
      <c r="QIH642" s="396"/>
      <c r="QII642" s="396"/>
      <c r="QIJ642" s="396"/>
      <c r="QIK642" s="396"/>
      <c r="QIL642" s="396"/>
      <c r="QIM642" s="396"/>
      <c r="QIN642" s="396"/>
      <c r="QIO642" s="396"/>
      <c r="QIP642" s="396"/>
      <c r="QIQ642" s="396"/>
      <c r="QIR642" s="396"/>
      <c r="QIS642" s="396"/>
      <c r="QIT642" s="396"/>
      <c r="QIU642" s="396"/>
      <c r="QIV642" s="396"/>
      <c r="QIW642" s="396"/>
      <c r="QIX642" s="396"/>
      <c r="QIY642" s="396"/>
      <c r="QIZ642" s="396"/>
      <c r="QJA642" s="396"/>
      <c r="QJB642" s="396"/>
      <c r="QJC642" s="396"/>
      <c r="QJD642" s="396"/>
      <c r="QJE642" s="396"/>
      <c r="QJF642" s="396"/>
      <c r="QJG642" s="396"/>
      <c r="QJH642" s="396"/>
      <c r="QJI642" s="396"/>
      <c r="QJJ642" s="396"/>
      <c r="QJK642" s="396"/>
      <c r="QJL642" s="396"/>
      <c r="QJM642" s="396"/>
      <c r="QJN642" s="396"/>
      <c r="QJO642" s="396"/>
      <c r="QJP642" s="396"/>
      <c r="QJQ642" s="396"/>
      <c r="QJR642" s="396"/>
      <c r="QJS642" s="396"/>
      <c r="QJT642" s="396"/>
      <c r="QJU642" s="396"/>
      <c r="QJV642" s="396"/>
      <c r="QJW642" s="396"/>
      <c r="QJX642" s="396"/>
      <c r="QJY642" s="396"/>
      <c r="QJZ642" s="396"/>
      <c r="QKA642" s="396"/>
      <c r="QKB642" s="396"/>
      <c r="QKC642" s="396"/>
      <c r="QKD642" s="396"/>
      <c r="QKE642" s="396"/>
      <c r="QKF642" s="396"/>
      <c r="QKG642" s="396"/>
      <c r="QKH642" s="396"/>
      <c r="QKI642" s="396"/>
      <c r="QKJ642" s="396"/>
      <c r="QKK642" s="396"/>
      <c r="QKL642" s="396"/>
      <c r="QKM642" s="396"/>
      <c r="QKN642" s="396"/>
      <c r="QKO642" s="396"/>
      <c r="QKP642" s="396"/>
      <c r="QKQ642" s="396"/>
      <c r="QKR642" s="396"/>
      <c r="QKS642" s="396"/>
      <c r="QKT642" s="396"/>
      <c r="QKU642" s="396"/>
      <c r="QKV642" s="396"/>
      <c r="QKW642" s="396"/>
      <c r="QKX642" s="396"/>
      <c r="QKY642" s="396"/>
      <c r="QKZ642" s="396"/>
      <c r="QLA642" s="396"/>
      <c r="QLB642" s="396"/>
      <c r="QLC642" s="396"/>
      <c r="QLD642" s="396"/>
      <c r="QLE642" s="396"/>
      <c r="QLF642" s="396"/>
      <c r="QLG642" s="396"/>
      <c r="QLH642" s="396"/>
      <c r="QLI642" s="396"/>
      <c r="QLJ642" s="396"/>
      <c r="QLK642" s="396"/>
      <c r="QLL642" s="396"/>
      <c r="QLM642" s="396"/>
      <c r="QLN642" s="396"/>
      <c r="QLO642" s="396"/>
      <c r="QLP642" s="396"/>
      <c r="QLQ642" s="396"/>
      <c r="QLR642" s="396"/>
      <c r="QLS642" s="396"/>
      <c r="QLT642" s="396"/>
      <c r="QLU642" s="396"/>
      <c r="QLV642" s="396"/>
      <c r="QLW642" s="396"/>
      <c r="QLX642" s="396"/>
      <c r="QLY642" s="396"/>
      <c r="QLZ642" s="396"/>
      <c r="QMA642" s="396"/>
      <c r="QMB642" s="396"/>
      <c r="QMC642" s="396"/>
      <c r="QMD642" s="396"/>
      <c r="QME642" s="396"/>
      <c r="QMF642" s="396"/>
      <c r="QMG642" s="396"/>
      <c r="QMH642" s="396"/>
      <c r="QMI642" s="396"/>
      <c r="QMJ642" s="396"/>
      <c r="QMK642" s="396"/>
      <c r="QML642" s="396"/>
      <c r="QMM642" s="396"/>
      <c r="QMN642" s="396"/>
      <c r="QMO642" s="396"/>
      <c r="QMP642" s="396"/>
      <c r="QMQ642" s="396"/>
      <c r="QMR642" s="396"/>
      <c r="QMS642" s="396"/>
      <c r="QMT642" s="396"/>
      <c r="QMU642" s="396"/>
      <c r="QMV642" s="396"/>
      <c r="QMW642" s="396"/>
      <c r="QMX642" s="396"/>
      <c r="QMY642" s="396"/>
      <c r="QMZ642" s="396"/>
      <c r="QNA642" s="396"/>
      <c r="QNB642" s="396"/>
      <c r="QNC642" s="396"/>
      <c r="QND642" s="396"/>
      <c r="QNE642" s="396"/>
      <c r="QNF642" s="396"/>
      <c r="QNG642" s="396"/>
      <c r="QNH642" s="396"/>
      <c r="QNI642" s="396"/>
      <c r="QNJ642" s="396"/>
      <c r="QNK642" s="396"/>
      <c r="QNL642" s="396"/>
      <c r="QNM642" s="396"/>
      <c r="QNN642" s="396"/>
      <c r="QNO642" s="396"/>
      <c r="QNP642" s="396"/>
      <c r="QNQ642" s="396"/>
      <c r="QNR642" s="396"/>
      <c r="QNS642" s="396"/>
      <c r="QNT642" s="396"/>
      <c r="QNU642" s="396"/>
      <c r="QNV642" s="396"/>
      <c r="QNW642" s="396"/>
      <c r="QNX642" s="396"/>
      <c r="QNY642" s="396"/>
      <c r="QNZ642" s="396"/>
      <c r="QOA642" s="396"/>
      <c r="QOB642" s="396"/>
      <c r="QOC642" s="396"/>
      <c r="QOD642" s="396"/>
      <c r="QOE642" s="396"/>
      <c r="QOF642" s="396"/>
      <c r="QOG642" s="396"/>
      <c r="QOH642" s="396"/>
      <c r="QOI642" s="396"/>
      <c r="QOJ642" s="396"/>
      <c r="QOK642" s="396"/>
      <c r="QOL642" s="396"/>
      <c r="QOM642" s="396"/>
      <c r="QON642" s="396"/>
      <c r="QOO642" s="396"/>
      <c r="QOP642" s="396"/>
      <c r="QOQ642" s="396"/>
      <c r="QOR642" s="396"/>
      <c r="QOS642" s="396"/>
      <c r="QOT642" s="396"/>
      <c r="QOU642" s="396"/>
      <c r="QOV642" s="396"/>
      <c r="QOW642" s="396"/>
      <c r="QOX642" s="396"/>
      <c r="QOY642" s="396"/>
      <c r="QOZ642" s="396"/>
      <c r="QPA642" s="396"/>
      <c r="QPB642" s="396"/>
      <c r="QPC642" s="396"/>
      <c r="QPD642" s="396"/>
      <c r="QPE642" s="396"/>
      <c r="QPF642" s="396"/>
      <c r="QPG642" s="396"/>
      <c r="QPH642" s="396"/>
      <c r="QPI642" s="396"/>
      <c r="QPJ642" s="396"/>
      <c r="QPK642" s="396"/>
      <c r="QPL642" s="396"/>
      <c r="QPM642" s="396"/>
      <c r="QPN642" s="396"/>
      <c r="QPO642" s="396"/>
      <c r="QPP642" s="396"/>
      <c r="QPQ642" s="396"/>
      <c r="QPR642" s="396"/>
      <c r="QPS642" s="396"/>
      <c r="QPT642" s="396"/>
      <c r="QPU642" s="396"/>
      <c r="QPV642" s="396"/>
      <c r="QPW642" s="396"/>
      <c r="QPX642" s="396"/>
      <c r="QPY642" s="396"/>
      <c r="QPZ642" s="396"/>
      <c r="QQA642" s="396"/>
      <c r="QQB642" s="396"/>
      <c r="QQC642" s="396"/>
      <c r="QQD642" s="396"/>
      <c r="QQE642" s="396"/>
      <c r="QQF642" s="396"/>
      <c r="QQG642" s="396"/>
      <c r="QQH642" s="396"/>
      <c r="QQI642" s="396"/>
      <c r="QQJ642" s="396"/>
      <c r="QQK642" s="396"/>
      <c r="QQL642" s="396"/>
      <c r="QQM642" s="396"/>
      <c r="QQN642" s="396"/>
      <c r="QQO642" s="396"/>
      <c r="QQP642" s="396"/>
      <c r="QQQ642" s="396"/>
      <c r="QQR642" s="396"/>
      <c r="QQS642" s="396"/>
      <c r="QQT642" s="396"/>
      <c r="QQU642" s="396"/>
      <c r="QQV642" s="396"/>
      <c r="QQW642" s="396"/>
      <c r="QQX642" s="396"/>
      <c r="QQY642" s="396"/>
      <c r="QQZ642" s="396"/>
      <c r="QRA642" s="396"/>
      <c r="QRB642" s="396"/>
      <c r="QRC642" s="396"/>
      <c r="QRD642" s="396"/>
      <c r="QRE642" s="396"/>
      <c r="QRF642" s="396"/>
      <c r="QRG642" s="396"/>
      <c r="QRH642" s="396"/>
      <c r="QRI642" s="396"/>
      <c r="QRJ642" s="396"/>
      <c r="QRK642" s="396"/>
      <c r="QRL642" s="396"/>
      <c r="QRM642" s="396"/>
      <c r="QRN642" s="396"/>
      <c r="QRO642" s="396"/>
      <c r="QRP642" s="396"/>
      <c r="QRQ642" s="396"/>
      <c r="QRR642" s="396"/>
      <c r="QRS642" s="396"/>
      <c r="QRT642" s="396"/>
      <c r="QRU642" s="396"/>
      <c r="QRV642" s="396"/>
      <c r="QRW642" s="396"/>
      <c r="QRX642" s="396"/>
      <c r="QRY642" s="396"/>
      <c r="QRZ642" s="396"/>
      <c r="QSA642" s="396"/>
      <c r="QSB642" s="396"/>
      <c r="QSC642" s="396"/>
      <c r="QSD642" s="396"/>
      <c r="QSE642" s="396"/>
      <c r="QSF642" s="396"/>
      <c r="QSG642" s="396"/>
      <c r="QSH642" s="396"/>
      <c r="QSI642" s="396"/>
      <c r="QSJ642" s="396"/>
      <c r="QSK642" s="396"/>
      <c r="QSL642" s="396"/>
      <c r="QSM642" s="396"/>
      <c r="QSN642" s="396"/>
      <c r="QSO642" s="396"/>
      <c r="QSP642" s="396"/>
      <c r="QSQ642" s="396"/>
      <c r="QSR642" s="396"/>
      <c r="QSS642" s="396"/>
      <c r="QST642" s="396"/>
      <c r="QSU642" s="396"/>
      <c r="QSV642" s="396"/>
      <c r="QSW642" s="396"/>
      <c r="QSX642" s="396"/>
      <c r="QSY642" s="396"/>
      <c r="QSZ642" s="396"/>
      <c r="QTA642" s="396"/>
      <c r="QTB642" s="396"/>
      <c r="QTC642" s="396"/>
      <c r="QTD642" s="396"/>
      <c r="QTE642" s="396"/>
      <c r="QTF642" s="396"/>
      <c r="QTG642" s="396"/>
      <c r="QTH642" s="396"/>
      <c r="QTI642" s="396"/>
      <c r="QTJ642" s="396"/>
      <c r="QTK642" s="396"/>
      <c r="QTL642" s="396"/>
      <c r="QTM642" s="396"/>
      <c r="QTN642" s="396"/>
      <c r="QTO642" s="396"/>
      <c r="QTP642" s="396"/>
      <c r="QTQ642" s="396"/>
      <c r="QTR642" s="396"/>
      <c r="QTS642" s="396"/>
      <c r="QTT642" s="396"/>
      <c r="QTU642" s="396"/>
      <c r="QTV642" s="396"/>
      <c r="QTW642" s="396"/>
      <c r="QTX642" s="396"/>
      <c r="QTY642" s="396"/>
      <c r="QTZ642" s="396"/>
      <c r="QUA642" s="396"/>
      <c r="QUB642" s="396"/>
      <c r="QUC642" s="396"/>
      <c r="QUD642" s="396"/>
      <c r="QUE642" s="396"/>
      <c r="QUF642" s="396"/>
      <c r="QUG642" s="396"/>
      <c r="QUH642" s="396"/>
      <c r="QUI642" s="396"/>
      <c r="QUJ642" s="396"/>
      <c r="QUK642" s="396"/>
      <c r="QUL642" s="396"/>
      <c r="QUM642" s="396"/>
      <c r="QUN642" s="396"/>
      <c r="QUO642" s="396"/>
      <c r="QUP642" s="396"/>
      <c r="QUQ642" s="396"/>
      <c r="QUR642" s="396"/>
      <c r="QUS642" s="396"/>
      <c r="QUT642" s="396"/>
      <c r="QUU642" s="396"/>
      <c r="QUV642" s="396"/>
      <c r="QUW642" s="396"/>
      <c r="QUX642" s="396"/>
      <c r="QUY642" s="396"/>
      <c r="QUZ642" s="396"/>
      <c r="QVA642" s="396"/>
      <c r="QVB642" s="396"/>
      <c r="QVC642" s="396"/>
      <c r="QVD642" s="396"/>
      <c r="QVE642" s="396"/>
      <c r="QVF642" s="396"/>
      <c r="QVG642" s="396"/>
      <c r="QVH642" s="396"/>
      <c r="QVI642" s="396"/>
      <c r="QVJ642" s="396"/>
      <c r="QVK642" s="396"/>
      <c r="QVL642" s="396"/>
      <c r="QVM642" s="396"/>
      <c r="QVN642" s="396"/>
      <c r="QVO642" s="396"/>
      <c r="QVP642" s="396"/>
      <c r="QVQ642" s="396"/>
      <c r="QVR642" s="396"/>
      <c r="QVS642" s="396"/>
      <c r="QVT642" s="396"/>
      <c r="QVU642" s="396"/>
      <c r="QVV642" s="396"/>
      <c r="QVW642" s="396"/>
      <c r="QVX642" s="396"/>
      <c r="QVY642" s="396"/>
      <c r="QVZ642" s="396"/>
      <c r="QWA642" s="396"/>
      <c r="QWB642" s="396"/>
      <c r="QWC642" s="396"/>
      <c r="QWD642" s="396"/>
      <c r="QWE642" s="396"/>
      <c r="QWF642" s="396"/>
      <c r="QWG642" s="396"/>
      <c r="QWH642" s="396"/>
      <c r="QWI642" s="396"/>
      <c r="QWJ642" s="396"/>
      <c r="QWK642" s="396"/>
      <c r="QWL642" s="396"/>
      <c r="QWM642" s="396"/>
      <c r="QWN642" s="396"/>
      <c r="QWO642" s="396"/>
      <c r="QWP642" s="396"/>
      <c r="QWQ642" s="396"/>
      <c r="QWR642" s="396"/>
      <c r="QWS642" s="396"/>
      <c r="QWT642" s="396"/>
      <c r="QWU642" s="396"/>
      <c r="QWV642" s="396"/>
      <c r="QWW642" s="396"/>
      <c r="QWX642" s="396"/>
      <c r="QWY642" s="396"/>
      <c r="QWZ642" s="396"/>
      <c r="QXA642" s="396"/>
      <c r="QXB642" s="396"/>
      <c r="QXC642" s="396"/>
      <c r="QXD642" s="396"/>
      <c r="QXE642" s="396"/>
      <c r="QXF642" s="396"/>
      <c r="QXG642" s="396"/>
      <c r="QXH642" s="396"/>
      <c r="QXI642" s="396"/>
      <c r="QXJ642" s="396"/>
      <c r="QXK642" s="396"/>
      <c r="QXL642" s="396"/>
      <c r="QXM642" s="396"/>
      <c r="QXN642" s="396"/>
      <c r="QXO642" s="396"/>
      <c r="QXP642" s="396"/>
      <c r="QXQ642" s="396"/>
      <c r="QXR642" s="396"/>
      <c r="QXS642" s="396"/>
      <c r="QXT642" s="396"/>
      <c r="QXU642" s="396"/>
      <c r="QXV642" s="396"/>
      <c r="QXW642" s="396"/>
      <c r="QXX642" s="396"/>
      <c r="QXY642" s="396"/>
      <c r="QXZ642" s="396"/>
      <c r="QYA642" s="396"/>
      <c r="QYB642" s="396"/>
      <c r="QYC642" s="396"/>
      <c r="QYD642" s="396"/>
      <c r="QYE642" s="396"/>
      <c r="QYF642" s="396"/>
      <c r="QYG642" s="396"/>
      <c r="QYH642" s="396"/>
      <c r="QYI642" s="396"/>
      <c r="QYJ642" s="396"/>
      <c r="QYK642" s="396"/>
      <c r="QYL642" s="396"/>
      <c r="QYM642" s="396"/>
      <c r="QYN642" s="396"/>
      <c r="QYO642" s="396"/>
      <c r="QYP642" s="396"/>
      <c r="QYQ642" s="396"/>
      <c r="QYR642" s="396"/>
      <c r="QYS642" s="396"/>
      <c r="QYT642" s="396"/>
      <c r="QYU642" s="396"/>
      <c r="QYV642" s="396"/>
      <c r="QYW642" s="396"/>
      <c r="QYX642" s="396"/>
      <c r="QYY642" s="396"/>
      <c r="QYZ642" s="396"/>
      <c r="QZA642" s="396"/>
      <c r="QZB642" s="396"/>
      <c r="QZC642" s="396"/>
      <c r="QZD642" s="396"/>
      <c r="QZE642" s="396"/>
      <c r="QZF642" s="396"/>
      <c r="QZG642" s="396"/>
      <c r="QZH642" s="396"/>
      <c r="QZI642" s="396"/>
      <c r="QZJ642" s="396"/>
      <c r="QZK642" s="396"/>
      <c r="QZL642" s="396"/>
      <c r="QZM642" s="396"/>
      <c r="QZN642" s="396"/>
      <c r="QZO642" s="396"/>
      <c r="QZP642" s="396"/>
      <c r="QZQ642" s="396"/>
      <c r="QZR642" s="396"/>
      <c r="QZS642" s="396"/>
      <c r="QZT642" s="396"/>
      <c r="QZU642" s="396"/>
      <c r="QZV642" s="396"/>
      <c r="QZW642" s="396"/>
      <c r="QZX642" s="396"/>
      <c r="QZY642" s="396"/>
      <c r="QZZ642" s="396"/>
      <c r="RAA642" s="396"/>
      <c r="RAB642" s="396"/>
      <c r="RAC642" s="396"/>
      <c r="RAD642" s="396"/>
      <c r="RAE642" s="396"/>
      <c r="RAF642" s="396"/>
      <c r="RAG642" s="396"/>
      <c r="RAH642" s="396"/>
      <c r="RAI642" s="396"/>
      <c r="RAJ642" s="396"/>
      <c r="RAK642" s="396"/>
      <c r="RAL642" s="396"/>
      <c r="RAM642" s="396"/>
      <c r="RAN642" s="396"/>
      <c r="RAO642" s="396"/>
      <c r="RAP642" s="396"/>
      <c r="RAQ642" s="396"/>
      <c r="RAR642" s="396"/>
      <c r="RAS642" s="396"/>
      <c r="RAT642" s="396"/>
      <c r="RAU642" s="396"/>
      <c r="RAV642" s="396"/>
      <c r="RAW642" s="396"/>
      <c r="RAX642" s="396"/>
      <c r="RAY642" s="396"/>
      <c r="RAZ642" s="396"/>
      <c r="RBA642" s="396"/>
      <c r="RBB642" s="396"/>
      <c r="RBC642" s="396"/>
      <c r="RBD642" s="396"/>
      <c r="RBE642" s="396"/>
      <c r="RBF642" s="396"/>
      <c r="RBG642" s="396"/>
      <c r="RBH642" s="396"/>
      <c r="RBI642" s="396"/>
      <c r="RBJ642" s="396"/>
      <c r="RBK642" s="396"/>
      <c r="RBL642" s="396"/>
      <c r="RBM642" s="396"/>
      <c r="RBN642" s="396"/>
      <c r="RBO642" s="396"/>
      <c r="RBP642" s="396"/>
      <c r="RBQ642" s="396"/>
      <c r="RBR642" s="396"/>
      <c r="RBS642" s="396"/>
      <c r="RBT642" s="396"/>
      <c r="RBU642" s="396"/>
      <c r="RBV642" s="396"/>
      <c r="RBW642" s="396"/>
      <c r="RBX642" s="396"/>
      <c r="RBY642" s="396"/>
      <c r="RBZ642" s="396"/>
      <c r="RCA642" s="396"/>
      <c r="RCB642" s="396"/>
      <c r="RCC642" s="396"/>
      <c r="RCD642" s="396"/>
      <c r="RCE642" s="396"/>
      <c r="RCF642" s="396"/>
      <c r="RCG642" s="396"/>
      <c r="RCH642" s="396"/>
      <c r="RCI642" s="396"/>
      <c r="RCJ642" s="396"/>
      <c r="RCK642" s="396"/>
      <c r="RCL642" s="396"/>
      <c r="RCM642" s="396"/>
      <c r="RCN642" s="396"/>
      <c r="RCO642" s="396"/>
      <c r="RCP642" s="396"/>
      <c r="RCQ642" s="396"/>
      <c r="RCR642" s="396"/>
      <c r="RCS642" s="396"/>
      <c r="RCT642" s="396"/>
      <c r="RCU642" s="396"/>
      <c r="RCV642" s="396"/>
      <c r="RCW642" s="396"/>
      <c r="RCX642" s="396"/>
      <c r="RCY642" s="396"/>
      <c r="RCZ642" s="396"/>
      <c r="RDA642" s="396"/>
      <c r="RDB642" s="396"/>
      <c r="RDC642" s="396"/>
      <c r="RDD642" s="396"/>
      <c r="RDE642" s="396"/>
      <c r="RDF642" s="396"/>
      <c r="RDG642" s="396"/>
      <c r="RDH642" s="396"/>
      <c r="RDI642" s="396"/>
      <c r="RDJ642" s="396"/>
      <c r="RDK642" s="396"/>
      <c r="RDL642" s="396"/>
      <c r="RDM642" s="396"/>
      <c r="RDN642" s="396"/>
      <c r="RDO642" s="396"/>
      <c r="RDP642" s="396"/>
      <c r="RDQ642" s="396"/>
      <c r="RDR642" s="396"/>
      <c r="RDS642" s="396"/>
      <c r="RDT642" s="396"/>
      <c r="RDU642" s="396"/>
      <c r="RDV642" s="396"/>
      <c r="RDW642" s="396"/>
      <c r="RDX642" s="396"/>
      <c r="RDY642" s="396"/>
      <c r="RDZ642" s="396"/>
      <c r="REA642" s="396"/>
      <c r="REB642" s="396"/>
      <c r="REC642" s="396"/>
      <c r="RED642" s="396"/>
      <c r="REE642" s="396"/>
      <c r="REF642" s="396"/>
      <c r="REG642" s="396"/>
      <c r="REH642" s="396"/>
      <c r="REI642" s="396"/>
      <c r="REJ642" s="396"/>
      <c r="REK642" s="396"/>
      <c r="REL642" s="396"/>
      <c r="REM642" s="396"/>
      <c r="REN642" s="396"/>
      <c r="REO642" s="396"/>
      <c r="REP642" s="396"/>
      <c r="REQ642" s="396"/>
      <c r="RER642" s="396"/>
      <c r="RES642" s="396"/>
      <c r="RET642" s="396"/>
      <c r="REU642" s="396"/>
      <c r="REV642" s="396"/>
      <c r="REW642" s="396"/>
      <c r="REX642" s="396"/>
      <c r="REY642" s="396"/>
      <c r="REZ642" s="396"/>
      <c r="RFA642" s="396"/>
      <c r="RFB642" s="396"/>
      <c r="RFC642" s="396"/>
      <c r="RFD642" s="396"/>
      <c r="RFE642" s="396"/>
      <c r="RFF642" s="396"/>
      <c r="RFG642" s="396"/>
      <c r="RFH642" s="396"/>
      <c r="RFI642" s="396"/>
      <c r="RFJ642" s="396"/>
      <c r="RFK642" s="396"/>
      <c r="RFL642" s="396"/>
      <c r="RFM642" s="396"/>
      <c r="RFN642" s="396"/>
      <c r="RFO642" s="396"/>
      <c r="RFP642" s="396"/>
      <c r="RFQ642" s="396"/>
      <c r="RFR642" s="396"/>
      <c r="RFS642" s="396"/>
      <c r="RFT642" s="396"/>
      <c r="RFU642" s="396"/>
      <c r="RFV642" s="396"/>
      <c r="RFW642" s="396"/>
      <c r="RFX642" s="396"/>
      <c r="RFY642" s="396"/>
      <c r="RFZ642" s="396"/>
      <c r="RGA642" s="396"/>
      <c r="RGB642" s="396"/>
      <c r="RGC642" s="396"/>
      <c r="RGD642" s="396"/>
      <c r="RGE642" s="396"/>
      <c r="RGF642" s="396"/>
      <c r="RGG642" s="396"/>
      <c r="RGH642" s="396"/>
      <c r="RGI642" s="396"/>
      <c r="RGJ642" s="396"/>
      <c r="RGK642" s="396"/>
      <c r="RGL642" s="396"/>
      <c r="RGM642" s="396"/>
      <c r="RGN642" s="396"/>
      <c r="RGO642" s="396"/>
      <c r="RGP642" s="396"/>
      <c r="RGQ642" s="396"/>
      <c r="RGR642" s="396"/>
      <c r="RGS642" s="396"/>
      <c r="RGT642" s="396"/>
      <c r="RGU642" s="396"/>
      <c r="RGV642" s="396"/>
      <c r="RGW642" s="396"/>
      <c r="RGX642" s="396"/>
      <c r="RGY642" s="396"/>
      <c r="RGZ642" s="396"/>
      <c r="RHA642" s="396"/>
      <c r="RHB642" s="396"/>
      <c r="RHC642" s="396"/>
      <c r="RHD642" s="396"/>
      <c r="RHE642" s="396"/>
      <c r="RHF642" s="396"/>
      <c r="RHG642" s="396"/>
      <c r="RHH642" s="396"/>
      <c r="RHI642" s="396"/>
      <c r="RHJ642" s="396"/>
      <c r="RHK642" s="396"/>
      <c r="RHL642" s="396"/>
      <c r="RHM642" s="396"/>
      <c r="RHN642" s="396"/>
      <c r="RHO642" s="396"/>
      <c r="RHP642" s="396"/>
      <c r="RHQ642" s="396"/>
      <c r="RHR642" s="396"/>
      <c r="RHS642" s="396"/>
      <c r="RHT642" s="396"/>
      <c r="RHU642" s="396"/>
      <c r="RHV642" s="396"/>
      <c r="RHW642" s="396"/>
      <c r="RHX642" s="396"/>
      <c r="RHY642" s="396"/>
      <c r="RHZ642" s="396"/>
      <c r="RIA642" s="396"/>
      <c r="RIB642" s="396"/>
      <c r="RIC642" s="396"/>
      <c r="RID642" s="396"/>
      <c r="RIE642" s="396"/>
      <c r="RIF642" s="396"/>
      <c r="RIG642" s="396"/>
      <c r="RIH642" s="396"/>
      <c r="RII642" s="396"/>
      <c r="RIJ642" s="396"/>
      <c r="RIK642" s="396"/>
      <c r="RIL642" s="396"/>
      <c r="RIM642" s="396"/>
      <c r="RIN642" s="396"/>
      <c r="RIO642" s="396"/>
      <c r="RIP642" s="396"/>
      <c r="RIQ642" s="396"/>
      <c r="RIR642" s="396"/>
      <c r="RIS642" s="396"/>
      <c r="RIT642" s="396"/>
      <c r="RIU642" s="396"/>
      <c r="RIV642" s="396"/>
      <c r="RIW642" s="396"/>
      <c r="RIX642" s="396"/>
      <c r="RIY642" s="396"/>
      <c r="RIZ642" s="396"/>
      <c r="RJA642" s="396"/>
      <c r="RJB642" s="396"/>
      <c r="RJC642" s="396"/>
      <c r="RJD642" s="396"/>
      <c r="RJE642" s="396"/>
      <c r="RJF642" s="396"/>
      <c r="RJG642" s="396"/>
      <c r="RJH642" s="396"/>
      <c r="RJI642" s="396"/>
      <c r="RJJ642" s="396"/>
      <c r="RJK642" s="396"/>
      <c r="RJL642" s="396"/>
      <c r="RJM642" s="396"/>
      <c r="RJN642" s="396"/>
      <c r="RJO642" s="396"/>
      <c r="RJP642" s="396"/>
      <c r="RJQ642" s="396"/>
      <c r="RJR642" s="396"/>
      <c r="RJS642" s="396"/>
      <c r="RJT642" s="396"/>
      <c r="RJU642" s="396"/>
      <c r="RJV642" s="396"/>
      <c r="RJW642" s="396"/>
      <c r="RJX642" s="396"/>
      <c r="RJY642" s="396"/>
      <c r="RJZ642" s="396"/>
      <c r="RKA642" s="396"/>
      <c r="RKB642" s="396"/>
      <c r="RKC642" s="396"/>
      <c r="RKD642" s="396"/>
      <c r="RKE642" s="396"/>
      <c r="RKF642" s="396"/>
      <c r="RKG642" s="396"/>
      <c r="RKH642" s="396"/>
      <c r="RKI642" s="396"/>
      <c r="RKJ642" s="396"/>
      <c r="RKK642" s="396"/>
      <c r="RKL642" s="396"/>
      <c r="RKM642" s="396"/>
      <c r="RKN642" s="396"/>
      <c r="RKO642" s="396"/>
      <c r="RKP642" s="396"/>
      <c r="RKQ642" s="396"/>
      <c r="RKR642" s="396"/>
      <c r="RKS642" s="396"/>
      <c r="RKT642" s="396"/>
      <c r="RKU642" s="396"/>
      <c r="RKV642" s="396"/>
      <c r="RKW642" s="396"/>
      <c r="RKX642" s="396"/>
      <c r="RKY642" s="396"/>
      <c r="RKZ642" s="396"/>
      <c r="RLA642" s="396"/>
      <c r="RLB642" s="396"/>
      <c r="RLC642" s="396"/>
      <c r="RLD642" s="396"/>
      <c r="RLE642" s="396"/>
      <c r="RLF642" s="396"/>
      <c r="RLG642" s="396"/>
      <c r="RLH642" s="396"/>
      <c r="RLI642" s="396"/>
      <c r="RLJ642" s="396"/>
      <c r="RLK642" s="396"/>
      <c r="RLL642" s="396"/>
      <c r="RLM642" s="396"/>
      <c r="RLN642" s="396"/>
      <c r="RLO642" s="396"/>
      <c r="RLP642" s="396"/>
      <c r="RLQ642" s="396"/>
      <c r="RLR642" s="396"/>
      <c r="RLS642" s="396"/>
      <c r="RLT642" s="396"/>
      <c r="RLU642" s="396"/>
      <c r="RLV642" s="396"/>
      <c r="RLW642" s="396"/>
      <c r="RLX642" s="396"/>
      <c r="RLY642" s="396"/>
      <c r="RLZ642" s="396"/>
      <c r="RMA642" s="396"/>
      <c r="RMB642" s="396"/>
      <c r="RMC642" s="396"/>
      <c r="RMD642" s="396"/>
      <c r="RME642" s="396"/>
      <c r="RMF642" s="396"/>
      <c r="RMG642" s="396"/>
      <c r="RMH642" s="396"/>
      <c r="RMI642" s="396"/>
      <c r="RMJ642" s="396"/>
      <c r="RMK642" s="396"/>
      <c r="RML642" s="396"/>
      <c r="RMM642" s="396"/>
      <c r="RMN642" s="396"/>
      <c r="RMO642" s="396"/>
      <c r="RMP642" s="396"/>
      <c r="RMQ642" s="396"/>
      <c r="RMR642" s="396"/>
      <c r="RMS642" s="396"/>
      <c r="RMT642" s="396"/>
      <c r="RMU642" s="396"/>
      <c r="RMV642" s="396"/>
      <c r="RMW642" s="396"/>
      <c r="RMX642" s="396"/>
      <c r="RMY642" s="396"/>
      <c r="RMZ642" s="396"/>
      <c r="RNA642" s="396"/>
      <c r="RNB642" s="396"/>
      <c r="RNC642" s="396"/>
      <c r="RND642" s="396"/>
      <c r="RNE642" s="396"/>
      <c r="RNF642" s="396"/>
      <c r="RNG642" s="396"/>
      <c r="RNH642" s="396"/>
      <c r="RNI642" s="396"/>
      <c r="RNJ642" s="396"/>
      <c r="RNK642" s="396"/>
      <c r="RNL642" s="396"/>
      <c r="RNM642" s="396"/>
      <c r="RNN642" s="396"/>
      <c r="RNO642" s="396"/>
      <c r="RNP642" s="396"/>
      <c r="RNQ642" s="396"/>
      <c r="RNR642" s="396"/>
      <c r="RNS642" s="396"/>
      <c r="RNT642" s="396"/>
      <c r="RNU642" s="396"/>
      <c r="RNV642" s="396"/>
      <c r="RNW642" s="396"/>
      <c r="RNX642" s="396"/>
      <c r="RNY642" s="396"/>
      <c r="RNZ642" s="396"/>
      <c r="ROA642" s="396"/>
      <c r="ROB642" s="396"/>
      <c r="ROC642" s="396"/>
      <c r="ROD642" s="396"/>
      <c r="ROE642" s="396"/>
      <c r="ROF642" s="396"/>
      <c r="ROG642" s="396"/>
      <c r="ROH642" s="396"/>
      <c r="ROI642" s="396"/>
      <c r="ROJ642" s="396"/>
      <c r="ROK642" s="396"/>
      <c r="ROL642" s="396"/>
      <c r="ROM642" s="396"/>
      <c r="RON642" s="396"/>
      <c r="ROO642" s="396"/>
      <c r="ROP642" s="396"/>
      <c r="ROQ642" s="396"/>
      <c r="ROR642" s="396"/>
      <c r="ROS642" s="396"/>
      <c r="ROT642" s="396"/>
      <c r="ROU642" s="396"/>
      <c r="ROV642" s="396"/>
      <c r="ROW642" s="396"/>
      <c r="ROX642" s="396"/>
      <c r="ROY642" s="396"/>
      <c r="ROZ642" s="396"/>
      <c r="RPA642" s="396"/>
      <c r="RPB642" s="396"/>
      <c r="RPC642" s="396"/>
      <c r="RPD642" s="396"/>
      <c r="RPE642" s="396"/>
      <c r="RPF642" s="396"/>
      <c r="RPG642" s="396"/>
      <c r="RPH642" s="396"/>
      <c r="RPI642" s="396"/>
      <c r="RPJ642" s="396"/>
      <c r="RPK642" s="396"/>
      <c r="RPL642" s="396"/>
      <c r="RPM642" s="396"/>
      <c r="RPN642" s="396"/>
      <c r="RPO642" s="396"/>
      <c r="RPP642" s="396"/>
      <c r="RPQ642" s="396"/>
      <c r="RPR642" s="396"/>
      <c r="RPS642" s="396"/>
      <c r="RPT642" s="396"/>
      <c r="RPU642" s="396"/>
      <c r="RPV642" s="396"/>
      <c r="RPW642" s="396"/>
      <c r="RPX642" s="396"/>
      <c r="RPY642" s="396"/>
      <c r="RPZ642" s="396"/>
      <c r="RQA642" s="396"/>
      <c r="RQB642" s="396"/>
      <c r="RQC642" s="396"/>
      <c r="RQD642" s="396"/>
      <c r="RQE642" s="396"/>
      <c r="RQF642" s="396"/>
      <c r="RQG642" s="396"/>
      <c r="RQH642" s="396"/>
      <c r="RQI642" s="396"/>
      <c r="RQJ642" s="396"/>
      <c r="RQK642" s="396"/>
      <c r="RQL642" s="396"/>
      <c r="RQM642" s="396"/>
      <c r="RQN642" s="396"/>
      <c r="RQO642" s="396"/>
      <c r="RQP642" s="396"/>
      <c r="RQQ642" s="396"/>
      <c r="RQR642" s="396"/>
      <c r="RQS642" s="396"/>
      <c r="RQT642" s="396"/>
      <c r="RQU642" s="396"/>
      <c r="RQV642" s="396"/>
      <c r="RQW642" s="396"/>
      <c r="RQX642" s="396"/>
      <c r="RQY642" s="396"/>
      <c r="RQZ642" s="396"/>
      <c r="RRA642" s="396"/>
      <c r="RRB642" s="396"/>
      <c r="RRC642" s="396"/>
      <c r="RRD642" s="396"/>
      <c r="RRE642" s="396"/>
      <c r="RRF642" s="396"/>
      <c r="RRG642" s="396"/>
      <c r="RRH642" s="396"/>
      <c r="RRI642" s="396"/>
      <c r="RRJ642" s="396"/>
      <c r="RRK642" s="396"/>
      <c r="RRL642" s="396"/>
      <c r="RRM642" s="396"/>
      <c r="RRN642" s="396"/>
      <c r="RRO642" s="396"/>
      <c r="RRP642" s="396"/>
      <c r="RRQ642" s="396"/>
      <c r="RRR642" s="396"/>
      <c r="RRS642" s="396"/>
      <c r="RRT642" s="396"/>
      <c r="RRU642" s="396"/>
      <c r="RRV642" s="396"/>
      <c r="RRW642" s="396"/>
      <c r="RRX642" s="396"/>
      <c r="RRY642" s="396"/>
      <c r="RRZ642" s="396"/>
      <c r="RSA642" s="396"/>
      <c r="RSB642" s="396"/>
      <c r="RSC642" s="396"/>
      <c r="RSD642" s="396"/>
      <c r="RSE642" s="396"/>
      <c r="RSF642" s="396"/>
      <c r="RSG642" s="396"/>
      <c r="RSH642" s="396"/>
      <c r="RSI642" s="396"/>
      <c r="RSJ642" s="396"/>
      <c r="RSK642" s="396"/>
      <c r="RSL642" s="396"/>
      <c r="RSM642" s="396"/>
      <c r="RSN642" s="396"/>
      <c r="RSO642" s="396"/>
      <c r="RSP642" s="396"/>
      <c r="RSQ642" s="396"/>
      <c r="RSR642" s="396"/>
      <c r="RSS642" s="396"/>
      <c r="RST642" s="396"/>
      <c r="RSU642" s="396"/>
      <c r="RSV642" s="396"/>
      <c r="RSW642" s="396"/>
      <c r="RSX642" s="396"/>
      <c r="RSY642" s="396"/>
      <c r="RSZ642" s="396"/>
      <c r="RTA642" s="396"/>
      <c r="RTB642" s="396"/>
      <c r="RTC642" s="396"/>
      <c r="RTD642" s="396"/>
      <c r="RTE642" s="396"/>
      <c r="RTF642" s="396"/>
      <c r="RTG642" s="396"/>
      <c r="RTH642" s="396"/>
      <c r="RTI642" s="396"/>
      <c r="RTJ642" s="396"/>
      <c r="RTK642" s="396"/>
      <c r="RTL642" s="396"/>
      <c r="RTM642" s="396"/>
      <c r="RTN642" s="396"/>
      <c r="RTO642" s="396"/>
      <c r="RTP642" s="396"/>
      <c r="RTQ642" s="396"/>
      <c r="RTR642" s="396"/>
      <c r="RTS642" s="396"/>
      <c r="RTT642" s="396"/>
      <c r="RTU642" s="396"/>
      <c r="RTV642" s="396"/>
      <c r="RTW642" s="396"/>
      <c r="RTX642" s="396"/>
      <c r="RTY642" s="396"/>
      <c r="RTZ642" s="396"/>
      <c r="RUA642" s="396"/>
      <c r="RUB642" s="396"/>
      <c r="RUC642" s="396"/>
      <c r="RUD642" s="396"/>
      <c r="RUE642" s="396"/>
      <c r="RUF642" s="396"/>
      <c r="RUG642" s="396"/>
      <c r="RUH642" s="396"/>
      <c r="RUI642" s="396"/>
      <c r="RUJ642" s="396"/>
      <c r="RUK642" s="396"/>
      <c r="RUL642" s="396"/>
      <c r="RUM642" s="396"/>
      <c r="RUN642" s="396"/>
      <c r="RUO642" s="396"/>
      <c r="RUP642" s="396"/>
      <c r="RUQ642" s="396"/>
      <c r="RUR642" s="396"/>
      <c r="RUS642" s="396"/>
      <c r="RUT642" s="396"/>
      <c r="RUU642" s="396"/>
      <c r="RUV642" s="396"/>
      <c r="RUW642" s="396"/>
      <c r="RUX642" s="396"/>
      <c r="RUY642" s="396"/>
      <c r="RUZ642" s="396"/>
      <c r="RVA642" s="396"/>
      <c r="RVB642" s="396"/>
      <c r="RVC642" s="396"/>
      <c r="RVD642" s="396"/>
      <c r="RVE642" s="396"/>
      <c r="RVF642" s="396"/>
      <c r="RVG642" s="396"/>
      <c r="RVH642" s="396"/>
      <c r="RVI642" s="396"/>
      <c r="RVJ642" s="396"/>
      <c r="RVK642" s="396"/>
      <c r="RVL642" s="396"/>
      <c r="RVM642" s="396"/>
      <c r="RVN642" s="396"/>
      <c r="RVO642" s="396"/>
      <c r="RVP642" s="396"/>
      <c r="RVQ642" s="396"/>
      <c r="RVR642" s="396"/>
      <c r="RVS642" s="396"/>
      <c r="RVT642" s="396"/>
      <c r="RVU642" s="396"/>
      <c r="RVV642" s="396"/>
      <c r="RVW642" s="396"/>
      <c r="RVX642" s="396"/>
      <c r="RVY642" s="396"/>
      <c r="RVZ642" s="396"/>
      <c r="RWA642" s="396"/>
      <c r="RWB642" s="396"/>
      <c r="RWC642" s="396"/>
      <c r="RWD642" s="396"/>
      <c r="RWE642" s="396"/>
      <c r="RWF642" s="396"/>
      <c r="RWG642" s="396"/>
      <c r="RWH642" s="396"/>
      <c r="RWI642" s="396"/>
      <c r="RWJ642" s="396"/>
      <c r="RWK642" s="396"/>
      <c r="RWL642" s="396"/>
      <c r="RWM642" s="396"/>
      <c r="RWN642" s="396"/>
      <c r="RWO642" s="396"/>
      <c r="RWP642" s="396"/>
      <c r="RWQ642" s="396"/>
      <c r="RWR642" s="396"/>
      <c r="RWS642" s="396"/>
      <c r="RWT642" s="396"/>
      <c r="RWU642" s="396"/>
      <c r="RWV642" s="396"/>
      <c r="RWW642" s="396"/>
      <c r="RWX642" s="396"/>
      <c r="RWY642" s="396"/>
      <c r="RWZ642" s="396"/>
      <c r="RXA642" s="396"/>
      <c r="RXB642" s="396"/>
      <c r="RXC642" s="396"/>
      <c r="RXD642" s="396"/>
      <c r="RXE642" s="396"/>
      <c r="RXF642" s="396"/>
      <c r="RXG642" s="396"/>
      <c r="RXH642" s="396"/>
      <c r="RXI642" s="396"/>
      <c r="RXJ642" s="396"/>
      <c r="RXK642" s="396"/>
      <c r="RXL642" s="396"/>
      <c r="RXM642" s="396"/>
      <c r="RXN642" s="396"/>
      <c r="RXO642" s="396"/>
      <c r="RXP642" s="396"/>
      <c r="RXQ642" s="396"/>
      <c r="RXR642" s="396"/>
      <c r="RXS642" s="396"/>
      <c r="RXT642" s="396"/>
      <c r="RXU642" s="396"/>
      <c r="RXV642" s="396"/>
      <c r="RXW642" s="396"/>
      <c r="RXX642" s="396"/>
      <c r="RXY642" s="396"/>
      <c r="RXZ642" s="396"/>
      <c r="RYA642" s="396"/>
      <c r="RYB642" s="396"/>
      <c r="RYC642" s="396"/>
      <c r="RYD642" s="396"/>
      <c r="RYE642" s="396"/>
      <c r="RYF642" s="396"/>
      <c r="RYG642" s="396"/>
      <c r="RYH642" s="396"/>
      <c r="RYI642" s="396"/>
      <c r="RYJ642" s="396"/>
      <c r="RYK642" s="396"/>
      <c r="RYL642" s="396"/>
      <c r="RYM642" s="396"/>
      <c r="RYN642" s="396"/>
      <c r="RYO642" s="396"/>
      <c r="RYP642" s="396"/>
      <c r="RYQ642" s="396"/>
      <c r="RYR642" s="396"/>
      <c r="RYS642" s="396"/>
      <c r="RYT642" s="396"/>
      <c r="RYU642" s="396"/>
      <c r="RYV642" s="396"/>
      <c r="RYW642" s="396"/>
      <c r="RYX642" s="396"/>
      <c r="RYY642" s="396"/>
      <c r="RYZ642" s="396"/>
      <c r="RZA642" s="396"/>
      <c r="RZB642" s="396"/>
      <c r="RZC642" s="396"/>
      <c r="RZD642" s="396"/>
      <c r="RZE642" s="396"/>
      <c r="RZF642" s="396"/>
      <c r="RZG642" s="396"/>
      <c r="RZH642" s="396"/>
      <c r="RZI642" s="396"/>
      <c r="RZJ642" s="396"/>
      <c r="RZK642" s="396"/>
      <c r="RZL642" s="396"/>
      <c r="RZM642" s="396"/>
      <c r="RZN642" s="396"/>
      <c r="RZO642" s="396"/>
      <c r="RZP642" s="396"/>
      <c r="RZQ642" s="396"/>
      <c r="RZR642" s="396"/>
      <c r="RZS642" s="396"/>
      <c r="RZT642" s="396"/>
      <c r="RZU642" s="396"/>
      <c r="RZV642" s="396"/>
      <c r="RZW642" s="396"/>
      <c r="RZX642" s="396"/>
      <c r="RZY642" s="396"/>
      <c r="RZZ642" s="396"/>
      <c r="SAA642" s="396"/>
      <c r="SAB642" s="396"/>
      <c r="SAC642" s="396"/>
      <c r="SAD642" s="396"/>
      <c r="SAE642" s="396"/>
      <c r="SAF642" s="396"/>
      <c r="SAG642" s="396"/>
      <c r="SAH642" s="396"/>
      <c r="SAI642" s="396"/>
      <c r="SAJ642" s="396"/>
      <c r="SAK642" s="396"/>
      <c r="SAL642" s="396"/>
      <c r="SAM642" s="396"/>
      <c r="SAN642" s="396"/>
      <c r="SAO642" s="396"/>
      <c r="SAP642" s="396"/>
      <c r="SAQ642" s="396"/>
      <c r="SAR642" s="396"/>
      <c r="SAS642" s="396"/>
      <c r="SAT642" s="396"/>
      <c r="SAU642" s="396"/>
      <c r="SAV642" s="396"/>
      <c r="SAW642" s="396"/>
      <c r="SAX642" s="396"/>
      <c r="SAY642" s="396"/>
      <c r="SAZ642" s="396"/>
      <c r="SBA642" s="396"/>
      <c r="SBB642" s="396"/>
      <c r="SBC642" s="396"/>
      <c r="SBD642" s="396"/>
      <c r="SBE642" s="396"/>
      <c r="SBF642" s="396"/>
      <c r="SBG642" s="396"/>
      <c r="SBH642" s="396"/>
      <c r="SBI642" s="396"/>
      <c r="SBJ642" s="396"/>
      <c r="SBK642" s="396"/>
      <c r="SBL642" s="396"/>
      <c r="SBM642" s="396"/>
      <c r="SBN642" s="396"/>
      <c r="SBO642" s="396"/>
      <c r="SBP642" s="396"/>
      <c r="SBQ642" s="396"/>
      <c r="SBR642" s="396"/>
      <c r="SBS642" s="396"/>
      <c r="SBT642" s="396"/>
      <c r="SBU642" s="396"/>
      <c r="SBV642" s="396"/>
      <c r="SBW642" s="396"/>
      <c r="SBX642" s="396"/>
      <c r="SBY642" s="396"/>
      <c r="SBZ642" s="396"/>
      <c r="SCA642" s="396"/>
      <c r="SCB642" s="396"/>
      <c r="SCC642" s="396"/>
      <c r="SCD642" s="396"/>
      <c r="SCE642" s="396"/>
      <c r="SCF642" s="396"/>
      <c r="SCG642" s="396"/>
      <c r="SCH642" s="396"/>
      <c r="SCI642" s="396"/>
      <c r="SCJ642" s="396"/>
      <c r="SCK642" s="396"/>
      <c r="SCL642" s="396"/>
      <c r="SCM642" s="396"/>
      <c r="SCN642" s="396"/>
      <c r="SCO642" s="396"/>
      <c r="SCP642" s="396"/>
      <c r="SCQ642" s="396"/>
      <c r="SCR642" s="396"/>
      <c r="SCS642" s="396"/>
      <c r="SCT642" s="396"/>
      <c r="SCU642" s="396"/>
      <c r="SCV642" s="396"/>
      <c r="SCW642" s="396"/>
      <c r="SCX642" s="396"/>
      <c r="SCY642" s="396"/>
      <c r="SCZ642" s="396"/>
      <c r="SDA642" s="396"/>
      <c r="SDB642" s="396"/>
      <c r="SDC642" s="396"/>
      <c r="SDD642" s="396"/>
      <c r="SDE642" s="396"/>
      <c r="SDF642" s="396"/>
      <c r="SDG642" s="396"/>
      <c r="SDH642" s="396"/>
      <c r="SDI642" s="396"/>
      <c r="SDJ642" s="396"/>
      <c r="SDK642" s="396"/>
      <c r="SDL642" s="396"/>
      <c r="SDM642" s="396"/>
      <c r="SDN642" s="396"/>
      <c r="SDO642" s="396"/>
      <c r="SDP642" s="396"/>
      <c r="SDQ642" s="396"/>
      <c r="SDR642" s="396"/>
      <c r="SDS642" s="396"/>
      <c r="SDT642" s="396"/>
      <c r="SDU642" s="396"/>
      <c r="SDV642" s="396"/>
      <c r="SDW642" s="396"/>
      <c r="SDX642" s="396"/>
      <c r="SDY642" s="396"/>
      <c r="SDZ642" s="396"/>
      <c r="SEA642" s="396"/>
      <c r="SEB642" s="396"/>
      <c r="SEC642" s="396"/>
      <c r="SED642" s="396"/>
      <c r="SEE642" s="396"/>
      <c r="SEF642" s="396"/>
      <c r="SEG642" s="396"/>
      <c r="SEH642" s="396"/>
      <c r="SEI642" s="396"/>
      <c r="SEJ642" s="396"/>
      <c r="SEK642" s="396"/>
      <c r="SEL642" s="396"/>
      <c r="SEM642" s="396"/>
      <c r="SEN642" s="396"/>
      <c r="SEO642" s="396"/>
      <c r="SEP642" s="396"/>
      <c r="SEQ642" s="396"/>
      <c r="SER642" s="396"/>
      <c r="SES642" s="396"/>
      <c r="SET642" s="396"/>
      <c r="SEU642" s="396"/>
      <c r="SEV642" s="396"/>
      <c r="SEW642" s="396"/>
      <c r="SEX642" s="396"/>
      <c r="SEY642" s="396"/>
      <c r="SEZ642" s="396"/>
      <c r="SFA642" s="396"/>
      <c r="SFB642" s="396"/>
      <c r="SFC642" s="396"/>
      <c r="SFD642" s="396"/>
      <c r="SFE642" s="396"/>
      <c r="SFF642" s="396"/>
      <c r="SFG642" s="396"/>
      <c r="SFH642" s="396"/>
      <c r="SFI642" s="396"/>
      <c r="SFJ642" s="396"/>
      <c r="SFK642" s="396"/>
      <c r="SFL642" s="396"/>
      <c r="SFM642" s="396"/>
      <c r="SFN642" s="396"/>
      <c r="SFO642" s="396"/>
      <c r="SFP642" s="396"/>
      <c r="SFQ642" s="396"/>
      <c r="SFR642" s="396"/>
      <c r="SFS642" s="396"/>
      <c r="SFT642" s="396"/>
      <c r="SFU642" s="396"/>
      <c r="SFV642" s="396"/>
      <c r="SFW642" s="396"/>
      <c r="SFX642" s="396"/>
      <c r="SFY642" s="396"/>
      <c r="SFZ642" s="396"/>
      <c r="SGA642" s="396"/>
      <c r="SGB642" s="396"/>
      <c r="SGC642" s="396"/>
      <c r="SGD642" s="396"/>
      <c r="SGE642" s="396"/>
      <c r="SGF642" s="396"/>
      <c r="SGG642" s="396"/>
      <c r="SGH642" s="396"/>
      <c r="SGI642" s="396"/>
      <c r="SGJ642" s="396"/>
      <c r="SGK642" s="396"/>
      <c r="SGL642" s="396"/>
      <c r="SGM642" s="396"/>
      <c r="SGN642" s="396"/>
      <c r="SGO642" s="396"/>
      <c r="SGP642" s="396"/>
      <c r="SGQ642" s="396"/>
      <c r="SGR642" s="396"/>
      <c r="SGS642" s="396"/>
      <c r="SGT642" s="396"/>
      <c r="SGU642" s="396"/>
      <c r="SGV642" s="396"/>
      <c r="SGW642" s="396"/>
      <c r="SGX642" s="396"/>
      <c r="SGY642" s="396"/>
      <c r="SGZ642" s="396"/>
      <c r="SHA642" s="396"/>
      <c r="SHB642" s="396"/>
      <c r="SHC642" s="396"/>
      <c r="SHD642" s="396"/>
      <c r="SHE642" s="396"/>
      <c r="SHF642" s="396"/>
      <c r="SHG642" s="396"/>
      <c r="SHH642" s="396"/>
      <c r="SHI642" s="396"/>
      <c r="SHJ642" s="396"/>
      <c r="SHK642" s="396"/>
      <c r="SHL642" s="396"/>
      <c r="SHM642" s="396"/>
      <c r="SHN642" s="396"/>
      <c r="SHO642" s="396"/>
      <c r="SHP642" s="396"/>
      <c r="SHQ642" s="396"/>
      <c r="SHR642" s="396"/>
      <c r="SHS642" s="396"/>
      <c r="SHT642" s="396"/>
      <c r="SHU642" s="396"/>
      <c r="SHV642" s="396"/>
      <c r="SHW642" s="396"/>
      <c r="SHX642" s="396"/>
      <c r="SHY642" s="396"/>
      <c r="SHZ642" s="396"/>
      <c r="SIA642" s="396"/>
      <c r="SIB642" s="396"/>
      <c r="SIC642" s="396"/>
      <c r="SID642" s="396"/>
      <c r="SIE642" s="396"/>
      <c r="SIF642" s="396"/>
      <c r="SIG642" s="396"/>
      <c r="SIH642" s="396"/>
      <c r="SII642" s="396"/>
      <c r="SIJ642" s="396"/>
      <c r="SIK642" s="396"/>
      <c r="SIL642" s="396"/>
      <c r="SIM642" s="396"/>
      <c r="SIN642" s="396"/>
      <c r="SIO642" s="396"/>
      <c r="SIP642" s="396"/>
      <c r="SIQ642" s="396"/>
      <c r="SIR642" s="396"/>
      <c r="SIS642" s="396"/>
      <c r="SIT642" s="396"/>
      <c r="SIU642" s="396"/>
      <c r="SIV642" s="396"/>
      <c r="SIW642" s="396"/>
      <c r="SIX642" s="396"/>
      <c r="SIY642" s="396"/>
      <c r="SIZ642" s="396"/>
      <c r="SJA642" s="396"/>
      <c r="SJB642" s="396"/>
      <c r="SJC642" s="396"/>
      <c r="SJD642" s="396"/>
      <c r="SJE642" s="396"/>
      <c r="SJF642" s="396"/>
      <c r="SJG642" s="396"/>
      <c r="SJH642" s="396"/>
      <c r="SJI642" s="396"/>
      <c r="SJJ642" s="396"/>
      <c r="SJK642" s="396"/>
      <c r="SJL642" s="396"/>
      <c r="SJM642" s="396"/>
      <c r="SJN642" s="396"/>
      <c r="SJO642" s="396"/>
      <c r="SJP642" s="396"/>
      <c r="SJQ642" s="396"/>
      <c r="SJR642" s="396"/>
      <c r="SJS642" s="396"/>
      <c r="SJT642" s="396"/>
      <c r="SJU642" s="396"/>
      <c r="SJV642" s="396"/>
      <c r="SJW642" s="396"/>
      <c r="SJX642" s="396"/>
      <c r="SJY642" s="396"/>
      <c r="SJZ642" s="396"/>
      <c r="SKA642" s="396"/>
      <c r="SKB642" s="396"/>
      <c r="SKC642" s="396"/>
      <c r="SKD642" s="396"/>
      <c r="SKE642" s="396"/>
      <c r="SKF642" s="396"/>
      <c r="SKG642" s="396"/>
      <c r="SKH642" s="396"/>
      <c r="SKI642" s="396"/>
      <c r="SKJ642" s="396"/>
      <c r="SKK642" s="396"/>
      <c r="SKL642" s="396"/>
      <c r="SKM642" s="396"/>
      <c r="SKN642" s="396"/>
      <c r="SKO642" s="396"/>
      <c r="SKP642" s="396"/>
      <c r="SKQ642" s="396"/>
      <c r="SKR642" s="396"/>
      <c r="SKS642" s="396"/>
      <c r="SKT642" s="396"/>
      <c r="SKU642" s="396"/>
      <c r="SKV642" s="396"/>
      <c r="SKW642" s="396"/>
      <c r="SKX642" s="396"/>
      <c r="SKY642" s="396"/>
      <c r="SKZ642" s="396"/>
      <c r="SLA642" s="396"/>
      <c r="SLB642" s="396"/>
      <c r="SLC642" s="396"/>
      <c r="SLD642" s="396"/>
      <c r="SLE642" s="396"/>
      <c r="SLF642" s="396"/>
      <c r="SLG642" s="396"/>
      <c r="SLH642" s="396"/>
      <c r="SLI642" s="396"/>
      <c r="SLJ642" s="396"/>
      <c r="SLK642" s="396"/>
      <c r="SLL642" s="396"/>
      <c r="SLM642" s="396"/>
      <c r="SLN642" s="396"/>
      <c r="SLO642" s="396"/>
      <c r="SLP642" s="396"/>
      <c r="SLQ642" s="396"/>
      <c r="SLR642" s="396"/>
      <c r="SLS642" s="396"/>
      <c r="SLT642" s="396"/>
      <c r="SLU642" s="396"/>
      <c r="SLV642" s="396"/>
      <c r="SLW642" s="396"/>
      <c r="SLX642" s="396"/>
      <c r="SLY642" s="396"/>
      <c r="SLZ642" s="396"/>
      <c r="SMA642" s="396"/>
      <c r="SMB642" s="396"/>
      <c r="SMC642" s="396"/>
      <c r="SMD642" s="396"/>
      <c r="SME642" s="396"/>
      <c r="SMF642" s="396"/>
      <c r="SMG642" s="396"/>
      <c r="SMH642" s="396"/>
      <c r="SMI642" s="396"/>
      <c r="SMJ642" s="396"/>
      <c r="SMK642" s="396"/>
      <c r="SML642" s="396"/>
      <c r="SMM642" s="396"/>
      <c r="SMN642" s="396"/>
      <c r="SMO642" s="396"/>
      <c r="SMP642" s="396"/>
      <c r="SMQ642" s="396"/>
      <c r="SMR642" s="396"/>
      <c r="SMS642" s="396"/>
      <c r="SMT642" s="396"/>
      <c r="SMU642" s="396"/>
      <c r="SMV642" s="396"/>
      <c r="SMW642" s="396"/>
      <c r="SMX642" s="396"/>
      <c r="SMY642" s="396"/>
      <c r="SMZ642" s="396"/>
      <c r="SNA642" s="396"/>
      <c r="SNB642" s="396"/>
      <c r="SNC642" s="396"/>
      <c r="SND642" s="396"/>
      <c r="SNE642" s="396"/>
      <c r="SNF642" s="396"/>
      <c r="SNG642" s="396"/>
      <c r="SNH642" s="396"/>
      <c r="SNI642" s="396"/>
      <c r="SNJ642" s="396"/>
      <c r="SNK642" s="396"/>
      <c r="SNL642" s="396"/>
      <c r="SNM642" s="396"/>
      <c r="SNN642" s="396"/>
      <c r="SNO642" s="396"/>
      <c r="SNP642" s="396"/>
      <c r="SNQ642" s="396"/>
      <c r="SNR642" s="396"/>
      <c r="SNS642" s="396"/>
      <c r="SNT642" s="396"/>
      <c r="SNU642" s="396"/>
      <c r="SNV642" s="396"/>
      <c r="SNW642" s="396"/>
      <c r="SNX642" s="396"/>
      <c r="SNY642" s="396"/>
      <c r="SNZ642" s="396"/>
      <c r="SOA642" s="396"/>
      <c r="SOB642" s="396"/>
      <c r="SOC642" s="396"/>
      <c r="SOD642" s="396"/>
      <c r="SOE642" s="396"/>
      <c r="SOF642" s="396"/>
      <c r="SOG642" s="396"/>
      <c r="SOH642" s="396"/>
      <c r="SOI642" s="396"/>
      <c r="SOJ642" s="396"/>
      <c r="SOK642" s="396"/>
      <c r="SOL642" s="396"/>
      <c r="SOM642" s="396"/>
      <c r="SON642" s="396"/>
      <c r="SOO642" s="396"/>
      <c r="SOP642" s="396"/>
      <c r="SOQ642" s="396"/>
      <c r="SOR642" s="396"/>
      <c r="SOS642" s="396"/>
      <c r="SOT642" s="396"/>
      <c r="SOU642" s="396"/>
      <c r="SOV642" s="396"/>
      <c r="SOW642" s="396"/>
      <c r="SOX642" s="396"/>
      <c r="SOY642" s="396"/>
      <c r="SOZ642" s="396"/>
      <c r="SPA642" s="396"/>
      <c r="SPB642" s="396"/>
      <c r="SPC642" s="396"/>
      <c r="SPD642" s="396"/>
      <c r="SPE642" s="396"/>
      <c r="SPF642" s="396"/>
      <c r="SPG642" s="396"/>
      <c r="SPH642" s="396"/>
      <c r="SPI642" s="396"/>
      <c r="SPJ642" s="396"/>
      <c r="SPK642" s="396"/>
      <c r="SPL642" s="396"/>
      <c r="SPM642" s="396"/>
      <c r="SPN642" s="396"/>
      <c r="SPO642" s="396"/>
      <c r="SPP642" s="396"/>
      <c r="SPQ642" s="396"/>
      <c r="SPR642" s="396"/>
      <c r="SPS642" s="396"/>
      <c r="SPT642" s="396"/>
      <c r="SPU642" s="396"/>
      <c r="SPV642" s="396"/>
      <c r="SPW642" s="396"/>
      <c r="SPX642" s="396"/>
      <c r="SPY642" s="396"/>
      <c r="SPZ642" s="396"/>
      <c r="SQA642" s="396"/>
      <c r="SQB642" s="396"/>
      <c r="SQC642" s="396"/>
      <c r="SQD642" s="396"/>
      <c r="SQE642" s="396"/>
      <c r="SQF642" s="396"/>
      <c r="SQG642" s="396"/>
      <c r="SQH642" s="396"/>
      <c r="SQI642" s="396"/>
      <c r="SQJ642" s="396"/>
      <c r="SQK642" s="396"/>
      <c r="SQL642" s="396"/>
      <c r="SQM642" s="396"/>
      <c r="SQN642" s="396"/>
      <c r="SQO642" s="396"/>
      <c r="SQP642" s="396"/>
      <c r="SQQ642" s="396"/>
      <c r="SQR642" s="396"/>
      <c r="SQS642" s="396"/>
      <c r="SQT642" s="396"/>
      <c r="SQU642" s="396"/>
      <c r="SQV642" s="396"/>
      <c r="SQW642" s="396"/>
      <c r="SQX642" s="396"/>
      <c r="SQY642" s="396"/>
      <c r="SQZ642" s="396"/>
      <c r="SRA642" s="396"/>
      <c r="SRB642" s="396"/>
      <c r="SRC642" s="396"/>
      <c r="SRD642" s="396"/>
      <c r="SRE642" s="396"/>
      <c r="SRF642" s="396"/>
      <c r="SRG642" s="396"/>
      <c r="SRH642" s="396"/>
      <c r="SRI642" s="396"/>
      <c r="SRJ642" s="396"/>
      <c r="SRK642" s="396"/>
      <c r="SRL642" s="396"/>
      <c r="SRM642" s="396"/>
      <c r="SRN642" s="396"/>
      <c r="SRO642" s="396"/>
      <c r="SRP642" s="396"/>
      <c r="SRQ642" s="396"/>
      <c r="SRR642" s="396"/>
      <c r="SRS642" s="396"/>
      <c r="SRT642" s="396"/>
      <c r="SRU642" s="396"/>
      <c r="SRV642" s="396"/>
      <c r="SRW642" s="396"/>
      <c r="SRX642" s="396"/>
      <c r="SRY642" s="396"/>
      <c r="SRZ642" s="396"/>
      <c r="SSA642" s="396"/>
      <c r="SSB642" s="396"/>
      <c r="SSC642" s="396"/>
      <c r="SSD642" s="396"/>
      <c r="SSE642" s="396"/>
      <c r="SSF642" s="396"/>
      <c r="SSG642" s="396"/>
      <c r="SSH642" s="396"/>
      <c r="SSI642" s="396"/>
      <c r="SSJ642" s="396"/>
      <c r="SSK642" s="396"/>
      <c r="SSL642" s="396"/>
      <c r="SSM642" s="396"/>
      <c r="SSN642" s="396"/>
      <c r="SSO642" s="396"/>
      <c r="SSP642" s="396"/>
      <c r="SSQ642" s="396"/>
      <c r="SSR642" s="396"/>
      <c r="SSS642" s="396"/>
      <c r="SST642" s="396"/>
      <c r="SSU642" s="396"/>
      <c r="SSV642" s="396"/>
      <c r="SSW642" s="396"/>
      <c r="SSX642" s="396"/>
      <c r="SSY642" s="396"/>
      <c r="SSZ642" s="396"/>
      <c r="STA642" s="396"/>
      <c r="STB642" s="396"/>
      <c r="STC642" s="396"/>
      <c r="STD642" s="396"/>
      <c r="STE642" s="396"/>
      <c r="STF642" s="396"/>
      <c r="STG642" s="396"/>
      <c r="STH642" s="396"/>
      <c r="STI642" s="396"/>
      <c r="STJ642" s="396"/>
      <c r="STK642" s="396"/>
      <c r="STL642" s="396"/>
      <c r="STM642" s="396"/>
      <c r="STN642" s="396"/>
      <c r="STO642" s="396"/>
      <c r="STP642" s="396"/>
      <c r="STQ642" s="396"/>
      <c r="STR642" s="396"/>
      <c r="STS642" s="396"/>
      <c r="STT642" s="396"/>
      <c r="STU642" s="396"/>
      <c r="STV642" s="396"/>
      <c r="STW642" s="396"/>
      <c r="STX642" s="396"/>
      <c r="STY642" s="396"/>
      <c r="STZ642" s="396"/>
      <c r="SUA642" s="396"/>
      <c r="SUB642" s="396"/>
      <c r="SUC642" s="396"/>
      <c r="SUD642" s="396"/>
      <c r="SUE642" s="396"/>
      <c r="SUF642" s="396"/>
      <c r="SUG642" s="396"/>
      <c r="SUH642" s="396"/>
      <c r="SUI642" s="396"/>
      <c r="SUJ642" s="396"/>
      <c r="SUK642" s="396"/>
      <c r="SUL642" s="396"/>
      <c r="SUM642" s="396"/>
      <c r="SUN642" s="396"/>
      <c r="SUO642" s="396"/>
      <c r="SUP642" s="396"/>
      <c r="SUQ642" s="396"/>
      <c r="SUR642" s="396"/>
      <c r="SUS642" s="396"/>
      <c r="SUT642" s="396"/>
      <c r="SUU642" s="396"/>
      <c r="SUV642" s="396"/>
      <c r="SUW642" s="396"/>
      <c r="SUX642" s="396"/>
      <c r="SUY642" s="396"/>
      <c r="SUZ642" s="396"/>
      <c r="SVA642" s="396"/>
      <c r="SVB642" s="396"/>
      <c r="SVC642" s="396"/>
      <c r="SVD642" s="396"/>
      <c r="SVE642" s="396"/>
      <c r="SVF642" s="396"/>
      <c r="SVG642" s="396"/>
      <c r="SVH642" s="396"/>
      <c r="SVI642" s="396"/>
      <c r="SVJ642" s="396"/>
      <c r="SVK642" s="396"/>
      <c r="SVL642" s="396"/>
      <c r="SVM642" s="396"/>
      <c r="SVN642" s="396"/>
      <c r="SVO642" s="396"/>
      <c r="SVP642" s="396"/>
      <c r="SVQ642" s="396"/>
      <c r="SVR642" s="396"/>
      <c r="SVS642" s="396"/>
      <c r="SVT642" s="396"/>
      <c r="SVU642" s="396"/>
      <c r="SVV642" s="396"/>
      <c r="SVW642" s="396"/>
      <c r="SVX642" s="396"/>
      <c r="SVY642" s="396"/>
      <c r="SVZ642" s="396"/>
      <c r="SWA642" s="396"/>
      <c r="SWB642" s="396"/>
      <c r="SWC642" s="396"/>
      <c r="SWD642" s="396"/>
      <c r="SWE642" s="396"/>
      <c r="SWF642" s="396"/>
      <c r="SWG642" s="396"/>
      <c r="SWH642" s="396"/>
      <c r="SWI642" s="396"/>
      <c r="SWJ642" s="396"/>
      <c r="SWK642" s="396"/>
      <c r="SWL642" s="396"/>
      <c r="SWM642" s="396"/>
      <c r="SWN642" s="396"/>
      <c r="SWO642" s="396"/>
      <c r="SWP642" s="396"/>
      <c r="SWQ642" s="396"/>
      <c r="SWR642" s="396"/>
      <c r="SWS642" s="396"/>
      <c r="SWT642" s="396"/>
      <c r="SWU642" s="396"/>
      <c r="SWV642" s="396"/>
      <c r="SWW642" s="396"/>
      <c r="SWX642" s="396"/>
      <c r="SWY642" s="396"/>
      <c r="SWZ642" s="396"/>
      <c r="SXA642" s="396"/>
      <c r="SXB642" s="396"/>
      <c r="SXC642" s="396"/>
      <c r="SXD642" s="396"/>
      <c r="SXE642" s="396"/>
      <c r="SXF642" s="396"/>
      <c r="SXG642" s="396"/>
      <c r="SXH642" s="396"/>
      <c r="SXI642" s="396"/>
      <c r="SXJ642" s="396"/>
      <c r="SXK642" s="396"/>
      <c r="SXL642" s="396"/>
      <c r="SXM642" s="396"/>
      <c r="SXN642" s="396"/>
      <c r="SXO642" s="396"/>
      <c r="SXP642" s="396"/>
      <c r="SXQ642" s="396"/>
      <c r="SXR642" s="396"/>
      <c r="SXS642" s="396"/>
      <c r="SXT642" s="396"/>
      <c r="SXU642" s="396"/>
      <c r="SXV642" s="396"/>
      <c r="SXW642" s="396"/>
      <c r="SXX642" s="396"/>
      <c r="SXY642" s="396"/>
      <c r="SXZ642" s="396"/>
      <c r="SYA642" s="396"/>
      <c r="SYB642" s="396"/>
      <c r="SYC642" s="396"/>
      <c r="SYD642" s="396"/>
      <c r="SYE642" s="396"/>
      <c r="SYF642" s="396"/>
      <c r="SYG642" s="396"/>
      <c r="SYH642" s="396"/>
      <c r="SYI642" s="396"/>
      <c r="SYJ642" s="396"/>
      <c r="SYK642" s="396"/>
      <c r="SYL642" s="396"/>
      <c r="SYM642" s="396"/>
      <c r="SYN642" s="396"/>
      <c r="SYO642" s="396"/>
      <c r="SYP642" s="396"/>
      <c r="SYQ642" s="396"/>
      <c r="SYR642" s="396"/>
      <c r="SYS642" s="396"/>
      <c r="SYT642" s="396"/>
      <c r="SYU642" s="396"/>
      <c r="SYV642" s="396"/>
      <c r="SYW642" s="396"/>
      <c r="SYX642" s="396"/>
      <c r="SYY642" s="396"/>
      <c r="SYZ642" s="396"/>
      <c r="SZA642" s="396"/>
      <c r="SZB642" s="396"/>
      <c r="SZC642" s="396"/>
      <c r="SZD642" s="396"/>
      <c r="SZE642" s="396"/>
      <c r="SZF642" s="396"/>
      <c r="SZG642" s="396"/>
      <c r="SZH642" s="396"/>
      <c r="SZI642" s="396"/>
      <c r="SZJ642" s="396"/>
      <c r="SZK642" s="396"/>
      <c r="SZL642" s="396"/>
      <c r="SZM642" s="396"/>
      <c r="SZN642" s="396"/>
      <c r="SZO642" s="396"/>
      <c r="SZP642" s="396"/>
      <c r="SZQ642" s="396"/>
      <c r="SZR642" s="396"/>
      <c r="SZS642" s="396"/>
      <c r="SZT642" s="396"/>
      <c r="SZU642" s="396"/>
      <c r="SZV642" s="396"/>
      <c r="SZW642" s="396"/>
      <c r="SZX642" s="396"/>
      <c r="SZY642" s="396"/>
      <c r="SZZ642" s="396"/>
      <c r="TAA642" s="396"/>
      <c r="TAB642" s="396"/>
      <c r="TAC642" s="396"/>
      <c r="TAD642" s="396"/>
      <c r="TAE642" s="396"/>
      <c r="TAF642" s="396"/>
      <c r="TAG642" s="396"/>
      <c r="TAH642" s="396"/>
      <c r="TAI642" s="396"/>
      <c r="TAJ642" s="396"/>
      <c r="TAK642" s="396"/>
      <c r="TAL642" s="396"/>
      <c r="TAM642" s="396"/>
      <c r="TAN642" s="396"/>
      <c r="TAO642" s="396"/>
      <c r="TAP642" s="396"/>
      <c r="TAQ642" s="396"/>
      <c r="TAR642" s="396"/>
      <c r="TAS642" s="396"/>
      <c r="TAT642" s="396"/>
      <c r="TAU642" s="396"/>
      <c r="TAV642" s="396"/>
      <c r="TAW642" s="396"/>
      <c r="TAX642" s="396"/>
      <c r="TAY642" s="396"/>
      <c r="TAZ642" s="396"/>
      <c r="TBA642" s="396"/>
      <c r="TBB642" s="396"/>
      <c r="TBC642" s="396"/>
      <c r="TBD642" s="396"/>
      <c r="TBE642" s="396"/>
      <c r="TBF642" s="396"/>
      <c r="TBG642" s="396"/>
      <c r="TBH642" s="396"/>
      <c r="TBI642" s="396"/>
      <c r="TBJ642" s="396"/>
      <c r="TBK642" s="396"/>
      <c r="TBL642" s="396"/>
      <c r="TBM642" s="396"/>
      <c r="TBN642" s="396"/>
      <c r="TBO642" s="396"/>
      <c r="TBP642" s="396"/>
      <c r="TBQ642" s="396"/>
      <c r="TBR642" s="396"/>
      <c r="TBS642" s="396"/>
      <c r="TBT642" s="396"/>
      <c r="TBU642" s="396"/>
      <c r="TBV642" s="396"/>
      <c r="TBW642" s="396"/>
      <c r="TBX642" s="396"/>
      <c r="TBY642" s="396"/>
      <c r="TBZ642" s="396"/>
      <c r="TCA642" s="396"/>
      <c r="TCB642" s="396"/>
      <c r="TCC642" s="396"/>
      <c r="TCD642" s="396"/>
      <c r="TCE642" s="396"/>
      <c r="TCF642" s="396"/>
      <c r="TCG642" s="396"/>
      <c r="TCH642" s="396"/>
      <c r="TCI642" s="396"/>
      <c r="TCJ642" s="396"/>
      <c r="TCK642" s="396"/>
      <c r="TCL642" s="396"/>
      <c r="TCM642" s="396"/>
      <c r="TCN642" s="396"/>
      <c r="TCO642" s="396"/>
      <c r="TCP642" s="396"/>
      <c r="TCQ642" s="396"/>
      <c r="TCR642" s="396"/>
      <c r="TCS642" s="396"/>
      <c r="TCT642" s="396"/>
      <c r="TCU642" s="396"/>
      <c r="TCV642" s="396"/>
      <c r="TCW642" s="396"/>
      <c r="TCX642" s="396"/>
      <c r="TCY642" s="396"/>
      <c r="TCZ642" s="396"/>
      <c r="TDA642" s="396"/>
      <c r="TDB642" s="396"/>
      <c r="TDC642" s="396"/>
      <c r="TDD642" s="396"/>
      <c r="TDE642" s="396"/>
      <c r="TDF642" s="396"/>
      <c r="TDG642" s="396"/>
      <c r="TDH642" s="396"/>
      <c r="TDI642" s="396"/>
      <c r="TDJ642" s="396"/>
      <c r="TDK642" s="396"/>
      <c r="TDL642" s="396"/>
      <c r="TDM642" s="396"/>
      <c r="TDN642" s="396"/>
      <c r="TDO642" s="396"/>
      <c r="TDP642" s="396"/>
      <c r="TDQ642" s="396"/>
      <c r="TDR642" s="396"/>
      <c r="TDS642" s="396"/>
      <c r="TDT642" s="396"/>
      <c r="TDU642" s="396"/>
      <c r="TDV642" s="396"/>
      <c r="TDW642" s="396"/>
      <c r="TDX642" s="396"/>
      <c r="TDY642" s="396"/>
      <c r="TDZ642" s="396"/>
      <c r="TEA642" s="396"/>
      <c r="TEB642" s="396"/>
      <c r="TEC642" s="396"/>
      <c r="TED642" s="396"/>
      <c r="TEE642" s="396"/>
      <c r="TEF642" s="396"/>
      <c r="TEG642" s="396"/>
      <c r="TEH642" s="396"/>
      <c r="TEI642" s="396"/>
      <c r="TEJ642" s="396"/>
      <c r="TEK642" s="396"/>
      <c r="TEL642" s="396"/>
      <c r="TEM642" s="396"/>
      <c r="TEN642" s="396"/>
      <c r="TEO642" s="396"/>
      <c r="TEP642" s="396"/>
      <c r="TEQ642" s="396"/>
      <c r="TER642" s="396"/>
      <c r="TES642" s="396"/>
      <c r="TET642" s="396"/>
      <c r="TEU642" s="396"/>
      <c r="TEV642" s="396"/>
      <c r="TEW642" s="396"/>
      <c r="TEX642" s="396"/>
      <c r="TEY642" s="396"/>
      <c r="TEZ642" s="396"/>
      <c r="TFA642" s="396"/>
      <c r="TFB642" s="396"/>
      <c r="TFC642" s="396"/>
      <c r="TFD642" s="396"/>
      <c r="TFE642" s="396"/>
      <c r="TFF642" s="396"/>
      <c r="TFG642" s="396"/>
      <c r="TFH642" s="396"/>
      <c r="TFI642" s="396"/>
      <c r="TFJ642" s="396"/>
      <c r="TFK642" s="396"/>
      <c r="TFL642" s="396"/>
      <c r="TFM642" s="396"/>
      <c r="TFN642" s="396"/>
      <c r="TFO642" s="396"/>
      <c r="TFP642" s="396"/>
      <c r="TFQ642" s="396"/>
      <c r="TFR642" s="396"/>
      <c r="TFS642" s="396"/>
      <c r="TFT642" s="396"/>
      <c r="TFU642" s="396"/>
      <c r="TFV642" s="396"/>
      <c r="TFW642" s="396"/>
      <c r="TFX642" s="396"/>
      <c r="TFY642" s="396"/>
      <c r="TFZ642" s="396"/>
      <c r="TGA642" s="396"/>
      <c r="TGB642" s="396"/>
      <c r="TGC642" s="396"/>
      <c r="TGD642" s="396"/>
      <c r="TGE642" s="396"/>
      <c r="TGF642" s="396"/>
      <c r="TGG642" s="396"/>
      <c r="TGH642" s="396"/>
      <c r="TGI642" s="396"/>
      <c r="TGJ642" s="396"/>
      <c r="TGK642" s="396"/>
      <c r="TGL642" s="396"/>
      <c r="TGM642" s="396"/>
      <c r="TGN642" s="396"/>
      <c r="TGO642" s="396"/>
      <c r="TGP642" s="396"/>
      <c r="TGQ642" s="396"/>
      <c r="TGR642" s="396"/>
      <c r="TGS642" s="396"/>
      <c r="TGT642" s="396"/>
      <c r="TGU642" s="396"/>
      <c r="TGV642" s="396"/>
      <c r="TGW642" s="396"/>
      <c r="TGX642" s="396"/>
      <c r="TGY642" s="396"/>
      <c r="TGZ642" s="396"/>
      <c r="THA642" s="396"/>
      <c r="THB642" s="396"/>
      <c r="THC642" s="396"/>
      <c r="THD642" s="396"/>
      <c r="THE642" s="396"/>
      <c r="THF642" s="396"/>
      <c r="THG642" s="396"/>
      <c r="THH642" s="396"/>
      <c r="THI642" s="396"/>
      <c r="THJ642" s="396"/>
      <c r="THK642" s="396"/>
      <c r="THL642" s="396"/>
      <c r="THM642" s="396"/>
      <c r="THN642" s="396"/>
      <c r="THO642" s="396"/>
      <c r="THP642" s="396"/>
      <c r="THQ642" s="396"/>
      <c r="THR642" s="396"/>
      <c r="THS642" s="396"/>
      <c r="THT642" s="396"/>
      <c r="THU642" s="396"/>
      <c r="THV642" s="396"/>
      <c r="THW642" s="396"/>
      <c r="THX642" s="396"/>
      <c r="THY642" s="396"/>
      <c r="THZ642" s="396"/>
      <c r="TIA642" s="396"/>
      <c r="TIB642" s="396"/>
      <c r="TIC642" s="396"/>
      <c r="TID642" s="396"/>
      <c r="TIE642" s="396"/>
      <c r="TIF642" s="396"/>
      <c r="TIG642" s="396"/>
      <c r="TIH642" s="396"/>
      <c r="TII642" s="396"/>
      <c r="TIJ642" s="396"/>
      <c r="TIK642" s="396"/>
      <c r="TIL642" s="396"/>
      <c r="TIM642" s="396"/>
      <c r="TIN642" s="396"/>
      <c r="TIO642" s="396"/>
      <c r="TIP642" s="396"/>
      <c r="TIQ642" s="396"/>
      <c r="TIR642" s="396"/>
      <c r="TIS642" s="396"/>
      <c r="TIT642" s="396"/>
      <c r="TIU642" s="396"/>
      <c r="TIV642" s="396"/>
      <c r="TIW642" s="396"/>
      <c r="TIX642" s="396"/>
      <c r="TIY642" s="396"/>
      <c r="TIZ642" s="396"/>
      <c r="TJA642" s="396"/>
      <c r="TJB642" s="396"/>
      <c r="TJC642" s="396"/>
      <c r="TJD642" s="396"/>
      <c r="TJE642" s="396"/>
      <c r="TJF642" s="396"/>
      <c r="TJG642" s="396"/>
      <c r="TJH642" s="396"/>
      <c r="TJI642" s="396"/>
      <c r="TJJ642" s="396"/>
      <c r="TJK642" s="396"/>
      <c r="TJL642" s="396"/>
      <c r="TJM642" s="396"/>
      <c r="TJN642" s="396"/>
      <c r="TJO642" s="396"/>
      <c r="TJP642" s="396"/>
      <c r="TJQ642" s="396"/>
      <c r="TJR642" s="396"/>
      <c r="TJS642" s="396"/>
      <c r="TJT642" s="396"/>
      <c r="TJU642" s="396"/>
      <c r="TJV642" s="396"/>
      <c r="TJW642" s="396"/>
      <c r="TJX642" s="396"/>
      <c r="TJY642" s="396"/>
      <c r="TJZ642" s="396"/>
      <c r="TKA642" s="396"/>
      <c r="TKB642" s="396"/>
      <c r="TKC642" s="396"/>
      <c r="TKD642" s="396"/>
      <c r="TKE642" s="396"/>
      <c r="TKF642" s="396"/>
      <c r="TKG642" s="396"/>
      <c r="TKH642" s="396"/>
      <c r="TKI642" s="396"/>
      <c r="TKJ642" s="396"/>
      <c r="TKK642" s="396"/>
      <c r="TKL642" s="396"/>
      <c r="TKM642" s="396"/>
      <c r="TKN642" s="396"/>
      <c r="TKO642" s="396"/>
      <c r="TKP642" s="396"/>
      <c r="TKQ642" s="396"/>
      <c r="TKR642" s="396"/>
      <c r="TKS642" s="396"/>
      <c r="TKT642" s="396"/>
      <c r="TKU642" s="396"/>
      <c r="TKV642" s="396"/>
      <c r="TKW642" s="396"/>
      <c r="TKX642" s="396"/>
      <c r="TKY642" s="396"/>
      <c r="TKZ642" s="396"/>
      <c r="TLA642" s="396"/>
      <c r="TLB642" s="396"/>
      <c r="TLC642" s="396"/>
      <c r="TLD642" s="396"/>
      <c r="TLE642" s="396"/>
      <c r="TLF642" s="396"/>
      <c r="TLG642" s="396"/>
      <c r="TLH642" s="396"/>
      <c r="TLI642" s="396"/>
      <c r="TLJ642" s="396"/>
      <c r="TLK642" s="396"/>
      <c r="TLL642" s="396"/>
      <c r="TLM642" s="396"/>
      <c r="TLN642" s="396"/>
      <c r="TLO642" s="396"/>
      <c r="TLP642" s="396"/>
      <c r="TLQ642" s="396"/>
      <c r="TLR642" s="396"/>
      <c r="TLS642" s="396"/>
      <c r="TLT642" s="396"/>
      <c r="TLU642" s="396"/>
      <c r="TLV642" s="396"/>
      <c r="TLW642" s="396"/>
      <c r="TLX642" s="396"/>
      <c r="TLY642" s="396"/>
      <c r="TLZ642" s="396"/>
      <c r="TMA642" s="396"/>
      <c r="TMB642" s="396"/>
      <c r="TMC642" s="396"/>
      <c r="TMD642" s="396"/>
      <c r="TME642" s="396"/>
      <c r="TMF642" s="396"/>
      <c r="TMG642" s="396"/>
      <c r="TMH642" s="396"/>
      <c r="TMI642" s="396"/>
      <c r="TMJ642" s="396"/>
      <c r="TMK642" s="396"/>
      <c r="TML642" s="396"/>
      <c r="TMM642" s="396"/>
      <c r="TMN642" s="396"/>
      <c r="TMO642" s="396"/>
      <c r="TMP642" s="396"/>
      <c r="TMQ642" s="396"/>
      <c r="TMR642" s="396"/>
      <c r="TMS642" s="396"/>
      <c r="TMT642" s="396"/>
      <c r="TMU642" s="396"/>
      <c r="TMV642" s="396"/>
      <c r="TMW642" s="396"/>
      <c r="TMX642" s="396"/>
      <c r="TMY642" s="396"/>
      <c r="TMZ642" s="396"/>
      <c r="TNA642" s="396"/>
      <c r="TNB642" s="396"/>
      <c r="TNC642" s="396"/>
      <c r="TND642" s="396"/>
      <c r="TNE642" s="396"/>
      <c r="TNF642" s="396"/>
      <c r="TNG642" s="396"/>
      <c r="TNH642" s="396"/>
      <c r="TNI642" s="396"/>
      <c r="TNJ642" s="396"/>
      <c r="TNK642" s="396"/>
      <c r="TNL642" s="396"/>
      <c r="TNM642" s="396"/>
      <c r="TNN642" s="396"/>
      <c r="TNO642" s="396"/>
      <c r="TNP642" s="396"/>
      <c r="TNQ642" s="396"/>
      <c r="TNR642" s="396"/>
      <c r="TNS642" s="396"/>
      <c r="TNT642" s="396"/>
      <c r="TNU642" s="396"/>
      <c r="TNV642" s="396"/>
      <c r="TNW642" s="396"/>
      <c r="TNX642" s="396"/>
      <c r="TNY642" s="396"/>
      <c r="TNZ642" s="396"/>
      <c r="TOA642" s="396"/>
      <c r="TOB642" s="396"/>
      <c r="TOC642" s="396"/>
      <c r="TOD642" s="396"/>
      <c r="TOE642" s="396"/>
      <c r="TOF642" s="396"/>
      <c r="TOG642" s="396"/>
      <c r="TOH642" s="396"/>
      <c r="TOI642" s="396"/>
      <c r="TOJ642" s="396"/>
      <c r="TOK642" s="396"/>
      <c r="TOL642" s="396"/>
      <c r="TOM642" s="396"/>
      <c r="TON642" s="396"/>
      <c r="TOO642" s="396"/>
      <c r="TOP642" s="396"/>
      <c r="TOQ642" s="396"/>
      <c r="TOR642" s="396"/>
      <c r="TOS642" s="396"/>
      <c r="TOT642" s="396"/>
      <c r="TOU642" s="396"/>
      <c r="TOV642" s="396"/>
      <c r="TOW642" s="396"/>
      <c r="TOX642" s="396"/>
      <c r="TOY642" s="396"/>
      <c r="TOZ642" s="396"/>
      <c r="TPA642" s="396"/>
      <c r="TPB642" s="396"/>
      <c r="TPC642" s="396"/>
      <c r="TPD642" s="396"/>
      <c r="TPE642" s="396"/>
      <c r="TPF642" s="396"/>
      <c r="TPG642" s="396"/>
      <c r="TPH642" s="396"/>
      <c r="TPI642" s="396"/>
      <c r="TPJ642" s="396"/>
      <c r="TPK642" s="396"/>
      <c r="TPL642" s="396"/>
      <c r="TPM642" s="396"/>
      <c r="TPN642" s="396"/>
      <c r="TPO642" s="396"/>
      <c r="TPP642" s="396"/>
      <c r="TPQ642" s="396"/>
      <c r="TPR642" s="396"/>
      <c r="TPS642" s="396"/>
      <c r="TPT642" s="396"/>
      <c r="TPU642" s="396"/>
      <c r="TPV642" s="396"/>
      <c r="TPW642" s="396"/>
      <c r="TPX642" s="396"/>
      <c r="TPY642" s="396"/>
      <c r="TPZ642" s="396"/>
      <c r="TQA642" s="396"/>
      <c r="TQB642" s="396"/>
      <c r="TQC642" s="396"/>
      <c r="TQD642" s="396"/>
      <c r="TQE642" s="396"/>
      <c r="TQF642" s="396"/>
      <c r="TQG642" s="396"/>
      <c r="TQH642" s="396"/>
      <c r="TQI642" s="396"/>
      <c r="TQJ642" s="396"/>
      <c r="TQK642" s="396"/>
      <c r="TQL642" s="396"/>
      <c r="TQM642" s="396"/>
      <c r="TQN642" s="396"/>
      <c r="TQO642" s="396"/>
      <c r="TQP642" s="396"/>
      <c r="TQQ642" s="396"/>
      <c r="TQR642" s="396"/>
      <c r="TQS642" s="396"/>
      <c r="TQT642" s="396"/>
      <c r="TQU642" s="396"/>
      <c r="TQV642" s="396"/>
      <c r="TQW642" s="396"/>
      <c r="TQX642" s="396"/>
      <c r="TQY642" s="396"/>
      <c r="TQZ642" s="396"/>
      <c r="TRA642" s="396"/>
      <c r="TRB642" s="396"/>
      <c r="TRC642" s="396"/>
      <c r="TRD642" s="396"/>
      <c r="TRE642" s="396"/>
      <c r="TRF642" s="396"/>
      <c r="TRG642" s="396"/>
      <c r="TRH642" s="396"/>
      <c r="TRI642" s="396"/>
      <c r="TRJ642" s="396"/>
      <c r="TRK642" s="396"/>
      <c r="TRL642" s="396"/>
      <c r="TRM642" s="396"/>
      <c r="TRN642" s="396"/>
      <c r="TRO642" s="396"/>
      <c r="TRP642" s="396"/>
      <c r="TRQ642" s="396"/>
      <c r="TRR642" s="396"/>
      <c r="TRS642" s="396"/>
      <c r="TRT642" s="396"/>
      <c r="TRU642" s="396"/>
      <c r="TRV642" s="396"/>
      <c r="TRW642" s="396"/>
      <c r="TRX642" s="396"/>
      <c r="TRY642" s="396"/>
      <c r="TRZ642" s="396"/>
      <c r="TSA642" s="396"/>
      <c r="TSB642" s="396"/>
      <c r="TSC642" s="396"/>
      <c r="TSD642" s="396"/>
      <c r="TSE642" s="396"/>
      <c r="TSF642" s="396"/>
      <c r="TSG642" s="396"/>
      <c r="TSH642" s="396"/>
      <c r="TSI642" s="396"/>
      <c r="TSJ642" s="396"/>
      <c r="TSK642" s="396"/>
      <c r="TSL642" s="396"/>
      <c r="TSM642" s="396"/>
      <c r="TSN642" s="396"/>
      <c r="TSO642" s="396"/>
      <c r="TSP642" s="396"/>
      <c r="TSQ642" s="396"/>
      <c r="TSR642" s="396"/>
      <c r="TSS642" s="396"/>
      <c r="TST642" s="396"/>
      <c r="TSU642" s="396"/>
      <c r="TSV642" s="396"/>
      <c r="TSW642" s="396"/>
      <c r="TSX642" s="396"/>
      <c r="TSY642" s="396"/>
      <c r="TSZ642" s="396"/>
      <c r="TTA642" s="396"/>
      <c r="TTB642" s="396"/>
      <c r="TTC642" s="396"/>
      <c r="TTD642" s="396"/>
      <c r="TTE642" s="396"/>
      <c r="TTF642" s="396"/>
      <c r="TTG642" s="396"/>
      <c r="TTH642" s="396"/>
      <c r="TTI642" s="396"/>
      <c r="TTJ642" s="396"/>
      <c r="TTK642" s="396"/>
      <c r="TTL642" s="396"/>
      <c r="TTM642" s="396"/>
      <c r="TTN642" s="396"/>
      <c r="TTO642" s="396"/>
      <c r="TTP642" s="396"/>
      <c r="TTQ642" s="396"/>
      <c r="TTR642" s="396"/>
      <c r="TTS642" s="396"/>
      <c r="TTT642" s="396"/>
      <c r="TTU642" s="396"/>
      <c r="TTV642" s="396"/>
      <c r="TTW642" s="396"/>
      <c r="TTX642" s="396"/>
      <c r="TTY642" s="396"/>
      <c r="TTZ642" s="396"/>
      <c r="TUA642" s="396"/>
      <c r="TUB642" s="396"/>
      <c r="TUC642" s="396"/>
      <c r="TUD642" s="396"/>
      <c r="TUE642" s="396"/>
      <c r="TUF642" s="396"/>
      <c r="TUG642" s="396"/>
      <c r="TUH642" s="396"/>
      <c r="TUI642" s="396"/>
      <c r="TUJ642" s="396"/>
      <c r="TUK642" s="396"/>
      <c r="TUL642" s="396"/>
      <c r="TUM642" s="396"/>
      <c r="TUN642" s="396"/>
      <c r="TUO642" s="396"/>
      <c r="TUP642" s="396"/>
      <c r="TUQ642" s="396"/>
      <c r="TUR642" s="396"/>
      <c r="TUS642" s="396"/>
      <c r="TUT642" s="396"/>
      <c r="TUU642" s="396"/>
      <c r="TUV642" s="396"/>
      <c r="TUW642" s="396"/>
      <c r="TUX642" s="396"/>
      <c r="TUY642" s="396"/>
      <c r="TUZ642" s="396"/>
      <c r="TVA642" s="396"/>
      <c r="TVB642" s="396"/>
      <c r="TVC642" s="396"/>
      <c r="TVD642" s="396"/>
      <c r="TVE642" s="396"/>
      <c r="TVF642" s="396"/>
      <c r="TVG642" s="396"/>
      <c r="TVH642" s="396"/>
      <c r="TVI642" s="396"/>
      <c r="TVJ642" s="396"/>
      <c r="TVK642" s="396"/>
      <c r="TVL642" s="396"/>
      <c r="TVM642" s="396"/>
      <c r="TVN642" s="396"/>
      <c r="TVO642" s="396"/>
      <c r="TVP642" s="396"/>
      <c r="TVQ642" s="396"/>
      <c r="TVR642" s="396"/>
      <c r="TVS642" s="396"/>
      <c r="TVT642" s="396"/>
      <c r="TVU642" s="396"/>
      <c r="TVV642" s="396"/>
      <c r="TVW642" s="396"/>
      <c r="TVX642" s="396"/>
      <c r="TVY642" s="396"/>
      <c r="TVZ642" s="396"/>
      <c r="TWA642" s="396"/>
      <c r="TWB642" s="396"/>
      <c r="TWC642" s="396"/>
      <c r="TWD642" s="396"/>
      <c r="TWE642" s="396"/>
      <c r="TWF642" s="396"/>
      <c r="TWG642" s="396"/>
      <c r="TWH642" s="396"/>
      <c r="TWI642" s="396"/>
      <c r="TWJ642" s="396"/>
      <c r="TWK642" s="396"/>
      <c r="TWL642" s="396"/>
      <c r="TWM642" s="396"/>
      <c r="TWN642" s="396"/>
      <c r="TWO642" s="396"/>
      <c r="TWP642" s="396"/>
      <c r="TWQ642" s="396"/>
      <c r="TWR642" s="396"/>
      <c r="TWS642" s="396"/>
      <c r="TWT642" s="396"/>
      <c r="TWU642" s="396"/>
      <c r="TWV642" s="396"/>
      <c r="TWW642" s="396"/>
      <c r="TWX642" s="396"/>
      <c r="TWY642" s="396"/>
      <c r="TWZ642" s="396"/>
      <c r="TXA642" s="396"/>
      <c r="TXB642" s="396"/>
      <c r="TXC642" s="396"/>
      <c r="TXD642" s="396"/>
      <c r="TXE642" s="396"/>
      <c r="TXF642" s="396"/>
      <c r="TXG642" s="396"/>
      <c r="TXH642" s="396"/>
      <c r="TXI642" s="396"/>
      <c r="TXJ642" s="396"/>
      <c r="TXK642" s="396"/>
      <c r="TXL642" s="396"/>
      <c r="TXM642" s="396"/>
      <c r="TXN642" s="396"/>
      <c r="TXO642" s="396"/>
      <c r="TXP642" s="396"/>
      <c r="TXQ642" s="396"/>
      <c r="TXR642" s="396"/>
      <c r="TXS642" s="396"/>
      <c r="TXT642" s="396"/>
      <c r="TXU642" s="396"/>
      <c r="TXV642" s="396"/>
      <c r="TXW642" s="396"/>
      <c r="TXX642" s="396"/>
      <c r="TXY642" s="396"/>
      <c r="TXZ642" s="396"/>
      <c r="TYA642" s="396"/>
      <c r="TYB642" s="396"/>
      <c r="TYC642" s="396"/>
      <c r="TYD642" s="396"/>
      <c r="TYE642" s="396"/>
      <c r="TYF642" s="396"/>
      <c r="TYG642" s="396"/>
      <c r="TYH642" s="396"/>
      <c r="TYI642" s="396"/>
      <c r="TYJ642" s="396"/>
      <c r="TYK642" s="396"/>
      <c r="TYL642" s="396"/>
      <c r="TYM642" s="396"/>
      <c r="TYN642" s="396"/>
      <c r="TYO642" s="396"/>
      <c r="TYP642" s="396"/>
      <c r="TYQ642" s="396"/>
      <c r="TYR642" s="396"/>
      <c r="TYS642" s="396"/>
      <c r="TYT642" s="396"/>
      <c r="TYU642" s="396"/>
      <c r="TYV642" s="396"/>
      <c r="TYW642" s="396"/>
      <c r="TYX642" s="396"/>
      <c r="TYY642" s="396"/>
      <c r="TYZ642" s="396"/>
      <c r="TZA642" s="396"/>
      <c r="TZB642" s="396"/>
      <c r="TZC642" s="396"/>
      <c r="TZD642" s="396"/>
      <c r="TZE642" s="396"/>
      <c r="TZF642" s="396"/>
      <c r="TZG642" s="396"/>
      <c r="TZH642" s="396"/>
      <c r="TZI642" s="396"/>
      <c r="TZJ642" s="396"/>
      <c r="TZK642" s="396"/>
      <c r="TZL642" s="396"/>
      <c r="TZM642" s="396"/>
      <c r="TZN642" s="396"/>
      <c r="TZO642" s="396"/>
      <c r="TZP642" s="396"/>
      <c r="TZQ642" s="396"/>
      <c r="TZR642" s="396"/>
      <c r="TZS642" s="396"/>
      <c r="TZT642" s="396"/>
      <c r="TZU642" s="396"/>
      <c r="TZV642" s="396"/>
      <c r="TZW642" s="396"/>
      <c r="TZX642" s="396"/>
      <c r="TZY642" s="396"/>
      <c r="TZZ642" s="396"/>
      <c r="UAA642" s="396"/>
      <c r="UAB642" s="396"/>
      <c r="UAC642" s="396"/>
      <c r="UAD642" s="396"/>
      <c r="UAE642" s="396"/>
      <c r="UAF642" s="396"/>
      <c r="UAG642" s="396"/>
      <c r="UAH642" s="396"/>
      <c r="UAI642" s="396"/>
      <c r="UAJ642" s="396"/>
      <c r="UAK642" s="396"/>
      <c r="UAL642" s="396"/>
      <c r="UAM642" s="396"/>
      <c r="UAN642" s="396"/>
      <c r="UAO642" s="396"/>
      <c r="UAP642" s="396"/>
      <c r="UAQ642" s="396"/>
      <c r="UAR642" s="396"/>
      <c r="UAS642" s="396"/>
      <c r="UAT642" s="396"/>
      <c r="UAU642" s="396"/>
      <c r="UAV642" s="396"/>
      <c r="UAW642" s="396"/>
      <c r="UAX642" s="396"/>
      <c r="UAY642" s="396"/>
      <c r="UAZ642" s="396"/>
      <c r="UBA642" s="396"/>
      <c r="UBB642" s="396"/>
      <c r="UBC642" s="396"/>
      <c r="UBD642" s="396"/>
      <c r="UBE642" s="396"/>
      <c r="UBF642" s="396"/>
      <c r="UBG642" s="396"/>
      <c r="UBH642" s="396"/>
      <c r="UBI642" s="396"/>
      <c r="UBJ642" s="396"/>
      <c r="UBK642" s="396"/>
      <c r="UBL642" s="396"/>
      <c r="UBM642" s="396"/>
      <c r="UBN642" s="396"/>
      <c r="UBO642" s="396"/>
      <c r="UBP642" s="396"/>
      <c r="UBQ642" s="396"/>
      <c r="UBR642" s="396"/>
      <c r="UBS642" s="396"/>
      <c r="UBT642" s="396"/>
      <c r="UBU642" s="396"/>
      <c r="UBV642" s="396"/>
      <c r="UBW642" s="396"/>
      <c r="UBX642" s="396"/>
      <c r="UBY642" s="396"/>
      <c r="UBZ642" s="396"/>
      <c r="UCA642" s="396"/>
      <c r="UCB642" s="396"/>
      <c r="UCC642" s="396"/>
      <c r="UCD642" s="396"/>
      <c r="UCE642" s="396"/>
      <c r="UCF642" s="396"/>
      <c r="UCG642" s="396"/>
      <c r="UCH642" s="396"/>
      <c r="UCI642" s="396"/>
      <c r="UCJ642" s="396"/>
      <c r="UCK642" s="396"/>
      <c r="UCL642" s="396"/>
      <c r="UCM642" s="396"/>
      <c r="UCN642" s="396"/>
      <c r="UCO642" s="396"/>
      <c r="UCP642" s="396"/>
      <c r="UCQ642" s="396"/>
      <c r="UCR642" s="396"/>
      <c r="UCS642" s="396"/>
      <c r="UCT642" s="396"/>
      <c r="UCU642" s="396"/>
      <c r="UCV642" s="396"/>
      <c r="UCW642" s="396"/>
      <c r="UCX642" s="396"/>
      <c r="UCY642" s="396"/>
      <c r="UCZ642" s="396"/>
      <c r="UDA642" s="396"/>
      <c r="UDB642" s="396"/>
      <c r="UDC642" s="396"/>
      <c r="UDD642" s="396"/>
      <c r="UDE642" s="396"/>
      <c r="UDF642" s="396"/>
      <c r="UDG642" s="396"/>
      <c r="UDH642" s="396"/>
      <c r="UDI642" s="396"/>
      <c r="UDJ642" s="396"/>
      <c r="UDK642" s="396"/>
      <c r="UDL642" s="396"/>
      <c r="UDM642" s="396"/>
      <c r="UDN642" s="396"/>
      <c r="UDO642" s="396"/>
      <c r="UDP642" s="396"/>
      <c r="UDQ642" s="396"/>
      <c r="UDR642" s="396"/>
      <c r="UDS642" s="396"/>
      <c r="UDT642" s="396"/>
      <c r="UDU642" s="396"/>
      <c r="UDV642" s="396"/>
      <c r="UDW642" s="396"/>
      <c r="UDX642" s="396"/>
      <c r="UDY642" s="396"/>
      <c r="UDZ642" s="396"/>
      <c r="UEA642" s="396"/>
      <c r="UEB642" s="396"/>
      <c r="UEC642" s="396"/>
      <c r="UED642" s="396"/>
      <c r="UEE642" s="396"/>
      <c r="UEF642" s="396"/>
      <c r="UEG642" s="396"/>
      <c r="UEH642" s="396"/>
      <c r="UEI642" s="396"/>
      <c r="UEJ642" s="396"/>
      <c r="UEK642" s="396"/>
      <c r="UEL642" s="396"/>
      <c r="UEM642" s="396"/>
      <c r="UEN642" s="396"/>
      <c r="UEO642" s="396"/>
      <c r="UEP642" s="396"/>
      <c r="UEQ642" s="396"/>
      <c r="UER642" s="396"/>
      <c r="UES642" s="396"/>
      <c r="UET642" s="396"/>
      <c r="UEU642" s="396"/>
      <c r="UEV642" s="396"/>
      <c r="UEW642" s="396"/>
      <c r="UEX642" s="396"/>
      <c r="UEY642" s="396"/>
      <c r="UEZ642" s="396"/>
      <c r="UFA642" s="396"/>
      <c r="UFB642" s="396"/>
      <c r="UFC642" s="396"/>
      <c r="UFD642" s="396"/>
      <c r="UFE642" s="396"/>
      <c r="UFF642" s="396"/>
      <c r="UFG642" s="396"/>
      <c r="UFH642" s="396"/>
      <c r="UFI642" s="396"/>
      <c r="UFJ642" s="396"/>
      <c r="UFK642" s="396"/>
      <c r="UFL642" s="396"/>
      <c r="UFM642" s="396"/>
      <c r="UFN642" s="396"/>
      <c r="UFO642" s="396"/>
      <c r="UFP642" s="396"/>
      <c r="UFQ642" s="396"/>
      <c r="UFR642" s="396"/>
      <c r="UFS642" s="396"/>
      <c r="UFT642" s="396"/>
      <c r="UFU642" s="396"/>
      <c r="UFV642" s="396"/>
      <c r="UFW642" s="396"/>
      <c r="UFX642" s="396"/>
      <c r="UFY642" s="396"/>
      <c r="UFZ642" s="396"/>
      <c r="UGA642" s="396"/>
      <c r="UGB642" s="396"/>
      <c r="UGC642" s="396"/>
      <c r="UGD642" s="396"/>
      <c r="UGE642" s="396"/>
      <c r="UGF642" s="396"/>
      <c r="UGG642" s="396"/>
      <c r="UGH642" s="396"/>
      <c r="UGI642" s="396"/>
      <c r="UGJ642" s="396"/>
      <c r="UGK642" s="396"/>
      <c r="UGL642" s="396"/>
      <c r="UGM642" s="396"/>
      <c r="UGN642" s="396"/>
      <c r="UGO642" s="396"/>
      <c r="UGP642" s="396"/>
      <c r="UGQ642" s="396"/>
      <c r="UGR642" s="396"/>
      <c r="UGS642" s="396"/>
      <c r="UGT642" s="396"/>
      <c r="UGU642" s="396"/>
      <c r="UGV642" s="396"/>
      <c r="UGW642" s="396"/>
      <c r="UGX642" s="396"/>
      <c r="UGY642" s="396"/>
      <c r="UGZ642" s="396"/>
      <c r="UHA642" s="396"/>
      <c r="UHB642" s="396"/>
      <c r="UHC642" s="396"/>
      <c r="UHD642" s="396"/>
      <c r="UHE642" s="396"/>
      <c r="UHF642" s="396"/>
      <c r="UHG642" s="396"/>
      <c r="UHH642" s="396"/>
      <c r="UHI642" s="396"/>
      <c r="UHJ642" s="396"/>
      <c r="UHK642" s="396"/>
      <c r="UHL642" s="396"/>
      <c r="UHM642" s="396"/>
      <c r="UHN642" s="396"/>
      <c r="UHO642" s="396"/>
      <c r="UHP642" s="396"/>
      <c r="UHQ642" s="396"/>
      <c r="UHR642" s="396"/>
      <c r="UHS642" s="396"/>
      <c r="UHT642" s="396"/>
      <c r="UHU642" s="396"/>
      <c r="UHV642" s="396"/>
      <c r="UHW642" s="396"/>
      <c r="UHX642" s="396"/>
      <c r="UHY642" s="396"/>
      <c r="UHZ642" s="396"/>
      <c r="UIA642" s="396"/>
      <c r="UIB642" s="396"/>
      <c r="UIC642" s="396"/>
      <c r="UID642" s="396"/>
      <c r="UIE642" s="396"/>
      <c r="UIF642" s="396"/>
      <c r="UIG642" s="396"/>
      <c r="UIH642" s="396"/>
      <c r="UII642" s="396"/>
      <c r="UIJ642" s="396"/>
      <c r="UIK642" s="396"/>
      <c r="UIL642" s="396"/>
      <c r="UIM642" s="396"/>
      <c r="UIN642" s="396"/>
      <c r="UIO642" s="396"/>
      <c r="UIP642" s="396"/>
      <c r="UIQ642" s="396"/>
      <c r="UIR642" s="396"/>
      <c r="UIS642" s="396"/>
      <c r="UIT642" s="396"/>
      <c r="UIU642" s="396"/>
      <c r="UIV642" s="396"/>
      <c r="UIW642" s="396"/>
      <c r="UIX642" s="396"/>
      <c r="UIY642" s="396"/>
      <c r="UIZ642" s="396"/>
      <c r="UJA642" s="396"/>
      <c r="UJB642" s="396"/>
      <c r="UJC642" s="396"/>
      <c r="UJD642" s="396"/>
      <c r="UJE642" s="396"/>
      <c r="UJF642" s="396"/>
      <c r="UJG642" s="396"/>
      <c r="UJH642" s="396"/>
      <c r="UJI642" s="396"/>
      <c r="UJJ642" s="396"/>
      <c r="UJK642" s="396"/>
      <c r="UJL642" s="396"/>
      <c r="UJM642" s="396"/>
      <c r="UJN642" s="396"/>
      <c r="UJO642" s="396"/>
      <c r="UJP642" s="396"/>
      <c r="UJQ642" s="396"/>
      <c r="UJR642" s="396"/>
      <c r="UJS642" s="396"/>
      <c r="UJT642" s="396"/>
      <c r="UJU642" s="396"/>
      <c r="UJV642" s="396"/>
      <c r="UJW642" s="396"/>
      <c r="UJX642" s="396"/>
      <c r="UJY642" s="396"/>
      <c r="UJZ642" s="396"/>
      <c r="UKA642" s="396"/>
      <c r="UKB642" s="396"/>
      <c r="UKC642" s="396"/>
      <c r="UKD642" s="396"/>
      <c r="UKE642" s="396"/>
      <c r="UKF642" s="396"/>
      <c r="UKG642" s="396"/>
      <c r="UKH642" s="396"/>
      <c r="UKI642" s="396"/>
      <c r="UKJ642" s="396"/>
      <c r="UKK642" s="396"/>
      <c r="UKL642" s="396"/>
      <c r="UKM642" s="396"/>
      <c r="UKN642" s="396"/>
      <c r="UKO642" s="396"/>
      <c r="UKP642" s="396"/>
      <c r="UKQ642" s="396"/>
      <c r="UKR642" s="396"/>
      <c r="UKS642" s="396"/>
      <c r="UKT642" s="396"/>
      <c r="UKU642" s="396"/>
      <c r="UKV642" s="396"/>
      <c r="UKW642" s="396"/>
      <c r="UKX642" s="396"/>
      <c r="UKY642" s="396"/>
      <c r="UKZ642" s="396"/>
      <c r="ULA642" s="396"/>
      <c r="ULB642" s="396"/>
      <c r="ULC642" s="396"/>
      <c r="ULD642" s="396"/>
      <c r="ULE642" s="396"/>
      <c r="ULF642" s="396"/>
      <c r="ULG642" s="396"/>
      <c r="ULH642" s="396"/>
      <c r="ULI642" s="396"/>
      <c r="ULJ642" s="396"/>
      <c r="ULK642" s="396"/>
      <c r="ULL642" s="396"/>
      <c r="ULM642" s="396"/>
      <c r="ULN642" s="396"/>
      <c r="ULO642" s="396"/>
      <c r="ULP642" s="396"/>
      <c r="ULQ642" s="396"/>
      <c r="ULR642" s="396"/>
      <c r="ULS642" s="396"/>
      <c r="ULT642" s="396"/>
      <c r="ULU642" s="396"/>
      <c r="ULV642" s="396"/>
      <c r="ULW642" s="396"/>
      <c r="ULX642" s="396"/>
      <c r="ULY642" s="396"/>
      <c r="ULZ642" s="396"/>
      <c r="UMA642" s="396"/>
      <c r="UMB642" s="396"/>
      <c r="UMC642" s="396"/>
      <c r="UMD642" s="396"/>
      <c r="UME642" s="396"/>
      <c r="UMF642" s="396"/>
      <c r="UMG642" s="396"/>
      <c r="UMH642" s="396"/>
      <c r="UMI642" s="396"/>
      <c r="UMJ642" s="396"/>
      <c r="UMK642" s="396"/>
      <c r="UML642" s="396"/>
      <c r="UMM642" s="396"/>
      <c r="UMN642" s="396"/>
      <c r="UMO642" s="396"/>
      <c r="UMP642" s="396"/>
      <c r="UMQ642" s="396"/>
      <c r="UMR642" s="396"/>
      <c r="UMS642" s="396"/>
      <c r="UMT642" s="396"/>
      <c r="UMU642" s="396"/>
      <c r="UMV642" s="396"/>
      <c r="UMW642" s="396"/>
      <c r="UMX642" s="396"/>
      <c r="UMY642" s="396"/>
      <c r="UMZ642" s="396"/>
      <c r="UNA642" s="396"/>
      <c r="UNB642" s="396"/>
      <c r="UNC642" s="396"/>
      <c r="UND642" s="396"/>
      <c r="UNE642" s="396"/>
      <c r="UNF642" s="396"/>
      <c r="UNG642" s="396"/>
      <c r="UNH642" s="396"/>
      <c r="UNI642" s="396"/>
      <c r="UNJ642" s="396"/>
      <c r="UNK642" s="396"/>
      <c r="UNL642" s="396"/>
      <c r="UNM642" s="396"/>
      <c r="UNN642" s="396"/>
      <c r="UNO642" s="396"/>
      <c r="UNP642" s="396"/>
      <c r="UNQ642" s="396"/>
      <c r="UNR642" s="396"/>
      <c r="UNS642" s="396"/>
      <c r="UNT642" s="396"/>
      <c r="UNU642" s="396"/>
      <c r="UNV642" s="396"/>
      <c r="UNW642" s="396"/>
      <c r="UNX642" s="396"/>
      <c r="UNY642" s="396"/>
      <c r="UNZ642" s="396"/>
      <c r="UOA642" s="396"/>
      <c r="UOB642" s="396"/>
      <c r="UOC642" s="396"/>
      <c r="UOD642" s="396"/>
      <c r="UOE642" s="396"/>
      <c r="UOF642" s="396"/>
      <c r="UOG642" s="396"/>
      <c r="UOH642" s="396"/>
      <c r="UOI642" s="396"/>
      <c r="UOJ642" s="396"/>
      <c r="UOK642" s="396"/>
      <c r="UOL642" s="396"/>
      <c r="UOM642" s="396"/>
      <c r="UON642" s="396"/>
      <c r="UOO642" s="396"/>
      <c r="UOP642" s="396"/>
      <c r="UOQ642" s="396"/>
      <c r="UOR642" s="396"/>
      <c r="UOS642" s="396"/>
      <c r="UOT642" s="396"/>
      <c r="UOU642" s="396"/>
      <c r="UOV642" s="396"/>
      <c r="UOW642" s="396"/>
      <c r="UOX642" s="396"/>
      <c r="UOY642" s="396"/>
      <c r="UOZ642" s="396"/>
      <c r="UPA642" s="396"/>
      <c r="UPB642" s="396"/>
      <c r="UPC642" s="396"/>
      <c r="UPD642" s="396"/>
      <c r="UPE642" s="396"/>
      <c r="UPF642" s="396"/>
      <c r="UPG642" s="396"/>
      <c r="UPH642" s="396"/>
      <c r="UPI642" s="396"/>
      <c r="UPJ642" s="396"/>
      <c r="UPK642" s="396"/>
      <c r="UPL642" s="396"/>
      <c r="UPM642" s="396"/>
      <c r="UPN642" s="396"/>
      <c r="UPO642" s="396"/>
      <c r="UPP642" s="396"/>
      <c r="UPQ642" s="396"/>
      <c r="UPR642" s="396"/>
      <c r="UPS642" s="396"/>
      <c r="UPT642" s="396"/>
      <c r="UPU642" s="396"/>
      <c r="UPV642" s="396"/>
      <c r="UPW642" s="396"/>
      <c r="UPX642" s="396"/>
      <c r="UPY642" s="396"/>
      <c r="UPZ642" s="396"/>
      <c r="UQA642" s="396"/>
      <c r="UQB642" s="396"/>
      <c r="UQC642" s="396"/>
      <c r="UQD642" s="396"/>
      <c r="UQE642" s="396"/>
      <c r="UQF642" s="396"/>
      <c r="UQG642" s="396"/>
      <c r="UQH642" s="396"/>
      <c r="UQI642" s="396"/>
      <c r="UQJ642" s="396"/>
      <c r="UQK642" s="396"/>
      <c r="UQL642" s="396"/>
      <c r="UQM642" s="396"/>
      <c r="UQN642" s="396"/>
      <c r="UQO642" s="396"/>
      <c r="UQP642" s="396"/>
      <c r="UQQ642" s="396"/>
      <c r="UQR642" s="396"/>
      <c r="UQS642" s="396"/>
      <c r="UQT642" s="396"/>
      <c r="UQU642" s="396"/>
      <c r="UQV642" s="396"/>
      <c r="UQW642" s="396"/>
      <c r="UQX642" s="396"/>
      <c r="UQY642" s="396"/>
      <c r="UQZ642" s="396"/>
      <c r="URA642" s="396"/>
      <c r="URB642" s="396"/>
      <c r="URC642" s="396"/>
      <c r="URD642" s="396"/>
      <c r="URE642" s="396"/>
      <c r="URF642" s="396"/>
      <c r="URG642" s="396"/>
      <c r="URH642" s="396"/>
      <c r="URI642" s="396"/>
      <c r="URJ642" s="396"/>
      <c r="URK642" s="396"/>
      <c r="URL642" s="396"/>
      <c r="URM642" s="396"/>
      <c r="URN642" s="396"/>
      <c r="URO642" s="396"/>
      <c r="URP642" s="396"/>
      <c r="URQ642" s="396"/>
      <c r="URR642" s="396"/>
      <c r="URS642" s="396"/>
      <c r="URT642" s="396"/>
      <c r="URU642" s="396"/>
      <c r="URV642" s="396"/>
      <c r="URW642" s="396"/>
      <c r="URX642" s="396"/>
      <c r="URY642" s="396"/>
      <c r="URZ642" s="396"/>
      <c r="USA642" s="396"/>
      <c r="USB642" s="396"/>
      <c r="USC642" s="396"/>
      <c r="USD642" s="396"/>
      <c r="USE642" s="396"/>
      <c r="USF642" s="396"/>
      <c r="USG642" s="396"/>
      <c r="USH642" s="396"/>
      <c r="USI642" s="396"/>
      <c r="USJ642" s="396"/>
      <c r="USK642" s="396"/>
      <c r="USL642" s="396"/>
      <c r="USM642" s="396"/>
      <c r="USN642" s="396"/>
      <c r="USO642" s="396"/>
      <c r="USP642" s="396"/>
      <c r="USQ642" s="396"/>
      <c r="USR642" s="396"/>
      <c r="USS642" s="396"/>
      <c r="UST642" s="396"/>
      <c r="USU642" s="396"/>
      <c r="USV642" s="396"/>
      <c r="USW642" s="396"/>
      <c r="USX642" s="396"/>
      <c r="USY642" s="396"/>
      <c r="USZ642" s="396"/>
      <c r="UTA642" s="396"/>
      <c r="UTB642" s="396"/>
      <c r="UTC642" s="396"/>
      <c r="UTD642" s="396"/>
      <c r="UTE642" s="396"/>
      <c r="UTF642" s="396"/>
      <c r="UTG642" s="396"/>
      <c r="UTH642" s="396"/>
      <c r="UTI642" s="396"/>
      <c r="UTJ642" s="396"/>
      <c r="UTK642" s="396"/>
      <c r="UTL642" s="396"/>
      <c r="UTM642" s="396"/>
      <c r="UTN642" s="396"/>
      <c r="UTO642" s="396"/>
      <c r="UTP642" s="396"/>
      <c r="UTQ642" s="396"/>
      <c r="UTR642" s="396"/>
      <c r="UTS642" s="396"/>
      <c r="UTT642" s="396"/>
      <c r="UTU642" s="396"/>
      <c r="UTV642" s="396"/>
      <c r="UTW642" s="396"/>
      <c r="UTX642" s="396"/>
      <c r="UTY642" s="396"/>
      <c r="UTZ642" s="396"/>
      <c r="UUA642" s="396"/>
      <c r="UUB642" s="396"/>
      <c r="UUC642" s="396"/>
      <c r="UUD642" s="396"/>
      <c r="UUE642" s="396"/>
      <c r="UUF642" s="396"/>
      <c r="UUG642" s="396"/>
      <c r="UUH642" s="396"/>
      <c r="UUI642" s="396"/>
      <c r="UUJ642" s="396"/>
      <c r="UUK642" s="396"/>
      <c r="UUL642" s="396"/>
      <c r="UUM642" s="396"/>
      <c r="UUN642" s="396"/>
      <c r="UUO642" s="396"/>
      <c r="UUP642" s="396"/>
      <c r="UUQ642" s="396"/>
      <c r="UUR642" s="396"/>
      <c r="UUS642" s="396"/>
      <c r="UUT642" s="396"/>
      <c r="UUU642" s="396"/>
      <c r="UUV642" s="396"/>
      <c r="UUW642" s="396"/>
      <c r="UUX642" s="396"/>
      <c r="UUY642" s="396"/>
      <c r="UUZ642" s="396"/>
      <c r="UVA642" s="396"/>
      <c r="UVB642" s="396"/>
      <c r="UVC642" s="396"/>
      <c r="UVD642" s="396"/>
      <c r="UVE642" s="396"/>
      <c r="UVF642" s="396"/>
      <c r="UVG642" s="396"/>
      <c r="UVH642" s="396"/>
      <c r="UVI642" s="396"/>
      <c r="UVJ642" s="396"/>
      <c r="UVK642" s="396"/>
      <c r="UVL642" s="396"/>
      <c r="UVM642" s="396"/>
      <c r="UVN642" s="396"/>
      <c r="UVO642" s="396"/>
      <c r="UVP642" s="396"/>
      <c r="UVQ642" s="396"/>
      <c r="UVR642" s="396"/>
      <c r="UVS642" s="396"/>
      <c r="UVT642" s="396"/>
      <c r="UVU642" s="396"/>
      <c r="UVV642" s="396"/>
      <c r="UVW642" s="396"/>
      <c r="UVX642" s="396"/>
      <c r="UVY642" s="396"/>
      <c r="UVZ642" s="396"/>
      <c r="UWA642" s="396"/>
      <c r="UWB642" s="396"/>
      <c r="UWC642" s="396"/>
      <c r="UWD642" s="396"/>
      <c r="UWE642" s="396"/>
      <c r="UWF642" s="396"/>
      <c r="UWG642" s="396"/>
      <c r="UWH642" s="396"/>
      <c r="UWI642" s="396"/>
      <c r="UWJ642" s="396"/>
      <c r="UWK642" s="396"/>
      <c r="UWL642" s="396"/>
      <c r="UWM642" s="396"/>
      <c r="UWN642" s="396"/>
      <c r="UWO642" s="396"/>
      <c r="UWP642" s="396"/>
      <c r="UWQ642" s="396"/>
      <c r="UWR642" s="396"/>
      <c r="UWS642" s="396"/>
      <c r="UWT642" s="396"/>
      <c r="UWU642" s="396"/>
      <c r="UWV642" s="396"/>
      <c r="UWW642" s="396"/>
      <c r="UWX642" s="396"/>
      <c r="UWY642" s="396"/>
      <c r="UWZ642" s="396"/>
      <c r="UXA642" s="396"/>
      <c r="UXB642" s="396"/>
      <c r="UXC642" s="396"/>
      <c r="UXD642" s="396"/>
      <c r="UXE642" s="396"/>
      <c r="UXF642" s="396"/>
      <c r="UXG642" s="396"/>
      <c r="UXH642" s="396"/>
      <c r="UXI642" s="396"/>
      <c r="UXJ642" s="396"/>
      <c r="UXK642" s="396"/>
      <c r="UXL642" s="396"/>
      <c r="UXM642" s="396"/>
      <c r="UXN642" s="396"/>
      <c r="UXO642" s="396"/>
      <c r="UXP642" s="396"/>
      <c r="UXQ642" s="396"/>
      <c r="UXR642" s="396"/>
      <c r="UXS642" s="396"/>
      <c r="UXT642" s="396"/>
      <c r="UXU642" s="396"/>
      <c r="UXV642" s="396"/>
      <c r="UXW642" s="396"/>
      <c r="UXX642" s="396"/>
      <c r="UXY642" s="396"/>
      <c r="UXZ642" s="396"/>
      <c r="UYA642" s="396"/>
      <c r="UYB642" s="396"/>
      <c r="UYC642" s="396"/>
      <c r="UYD642" s="396"/>
      <c r="UYE642" s="396"/>
      <c r="UYF642" s="396"/>
      <c r="UYG642" s="396"/>
      <c r="UYH642" s="396"/>
      <c r="UYI642" s="396"/>
      <c r="UYJ642" s="396"/>
      <c r="UYK642" s="396"/>
      <c r="UYL642" s="396"/>
      <c r="UYM642" s="396"/>
      <c r="UYN642" s="396"/>
      <c r="UYO642" s="396"/>
      <c r="UYP642" s="396"/>
      <c r="UYQ642" s="396"/>
      <c r="UYR642" s="396"/>
      <c r="UYS642" s="396"/>
      <c r="UYT642" s="396"/>
      <c r="UYU642" s="396"/>
      <c r="UYV642" s="396"/>
      <c r="UYW642" s="396"/>
      <c r="UYX642" s="396"/>
      <c r="UYY642" s="396"/>
      <c r="UYZ642" s="396"/>
      <c r="UZA642" s="396"/>
      <c r="UZB642" s="396"/>
      <c r="UZC642" s="396"/>
      <c r="UZD642" s="396"/>
      <c r="UZE642" s="396"/>
      <c r="UZF642" s="396"/>
      <c r="UZG642" s="396"/>
      <c r="UZH642" s="396"/>
      <c r="UZI642" s="396"/>
      <c r="UZJ642" s="396"/>
      <c r="UZK642" s="396"/>
      <c r="UZL642" s="396"/>
      <c r="UZM642" s="396"/>
      <c r="UZN642" s="396"/>
      <c r="UZO642" s="396"/>
      <c r="UZP642" s="396"/>
      <c r="UZQ642" s="396"/>
      <c r="UZR642" s="396"/>
      <c r="UZS642" s="396"/>
      <c r="UZT642" s="396"/>
      <c r="UZU642" s="396"/>
      <c r="UZV642" s="396"/>
      <c r="UZW642" s="396"/>
      <c r="UZX642" s="396"/>
      <c r="UZY642" s="396"/>
      <c r="UZZ642" s="396"/>
      <c r="VAA642" s="396"/>
      <c r="VAB642" s="396"/>
      <c r="VAC642" s="396"/>
      <c r="VAD642" s="396"/>
      <c r="VAE642" s="396"/>
      <c r="VAF642" s="396"/>
      <c r="VAG642" s="396"/>
      <c r="VAH642" s="396"/>
      <c r="VAI642" s="396"/>
      <c r="VAJ642" s="396"/>
      <c r="VAK642" s="396"/>
      <c r="VAL642" s="396"/>
      <c r="VAM642" s="396"/>
      <c r="VAN642" s="396"/>
      <c r="VAO642" s="396"/>
      <c r="VAP642" s="396"/>
      <c r="VAQ642" s="396"/>
      <c r="VAR642" s="396"/>
      <c r="VAS642" s="396"/>
      <c r="VAT642" s="396"/>
      <c r="VAU642" s="396"/>
      <c r="VAV642" s="396"/>
      <c r="VAW642" s="396"/>
      <c r="VAX642" s="396"/>
      <c r="VAY642" s="396"/>
      <c r="VAZ642" s="396"/>
      <c r="VBA642" s="396"/>
      <c r="VBB642" s="396"/>
      <c r="VBC642" s="396"/>
      <c r="VBD642" s="396"/>
      <c r="VBE642" s="396"/>
      <c r="VBF642" s="396"/>
      <c r="VBG642" s="396"/>
      <c r="VBH642" s="396"/>
      <c r="VBI642" s="396"/>
      <c r="VBJ642" s="396"/>
      <c r="VBK642" s="396"/>
      <c r="VBL642" s="396"/>
      <c r="VBM642" s="396"/>
      <c r="VBN642" s="396"/>
      <c r="VBO642" s="396"/>
      <c r="VBP642" s="396"/>
      <c r="VBQ642" s="396"/>
      <c r="VBR642" s="396"/>
      <c r="VBS642" s="396"/>
      <c r="VBT642" s="396"/>
      <c r="VBU642" s="396"/>
      <c r="VBV642" s="396"/>
      <c r="VBW642" s="396"/>
      <c r="VBX642" s="396"/>
      <c r="VBY642" s="396"/>
      <c r="VBZ642" s="396"/>
      <c r="VCA642" s="396"/>
      <c r="VCB642" s="396"/>
      <c r="VCC642" s="396"/>
      <c r="VCD642" s="396"/>
      <c r="VCE642" s="396"/>
      <c r="VCF642" s="396"/>
      <c r="VCG642" s="396"/>
      <c r="VCH642" s="396"/>
      <c r="VCI642" s="396"/>
      <c r="VCJ642" s="396"/>
      <c r="VCK642" s="396"/>
      <c r="VCL642" s="396"/>
      <c r="VCM642" s="396"/>
      <c r="VCN642" s="396"/>
      <c r="VCO642" s="396"/>
      <c r="VCP642" s="396"/>
      <c r="VCQ642" s="396"/>
      <c r="VCR642" s="396"/>
      <c r="VCS642" s="396"/>
      <c r="VCT642" s="396"/>
      <c r="VCU642" s="396"/>
      <c r="VCV642" s="396"/>
      <c r="VCW642" s="396"/>
      <c r="VCX642" s="396"/>
      <c r="VCY642" s="396"/>
      <c r="VCZ642" s="396"/>
      <c r="VDA642" s="396"/>
      <c r="VDB642" s="396"/>
      <c r="VDC642" s="396"/>
      <c r="VDD642" s="396"/>
      <c r="VDE642" s="396"/>
      <c r="VDF642" s="396"/>
      <c r="VDG642" s="396"/>
      <c r="VDH642" s="396"/>
      <c r="VDI642" s="396"/>
      <c r="VDJ642" s="396"/>
      <c r="VDK642" s="396"/>
      <c r="VDL642" s="396"/>
      <c r="VDM642" s="396"/>
      <c r="VDN642" s="396"/>
      <c r="VDO642" s="396"/>
      <c r="VDP642" s="396"/>
      <c r="VDQ642" s="396"/>
      <c r="VDR642" s="396"/>
      <c r="VDS642" s="396"/>
      <c r="VDT642" s="396"/>
      <c r="VDU642" s="396"/>
      <c r="VDV642" s="396"/>
      <c r="VDW642" s="396"/>
      <c r="VDX642" s="396"/>
      <c r="VDY642" s="396"/>
      <c r="VDZ642" s="396"/>
      <c r="VEA642" s="396"/>
      <c r="VEB642" s="396"/>
      <c r="VEC642" s="396"/>
      <c r="VED642" s="396"/>
      <c r="VEE642" s="396"/>
      <c r="VEF642" s="396"/>
      <c r="VEG642" s="396"/>
      <c r="VEH642" s="396"/>
      <c r="VEI642" s="396"/>
      <c r="VEJ642" s="396"/>
      <c r="VEK642" s="396"/>
      <c r="VEL642" s="396"/>
      <c r="VEM642" s="396"/>
      <c r="VEN642" s="396"/>
      <c r="VEO642" s="396"/>
      <c r="VEP642" s="396"/>
      <c r="VEQ642" s="396"/>
      <c r="VER642" s="396"/>
      <c r="VES642" s="396"/>
      <c r="VET642" s="396"/>
      <c r="VEU642" s="396"/>
      <c r="VEV642" s="396"/>
      <c r="VEW642" s="396"/>
      <c r="VEX642" s="396"/>
      <c r="VEY642" s="396"/>
      <c r="VEZ642" s="396"/>
      <c r="VFA642" s="396"/>
      <c r="VFB642" s="396"/>
      <c r="VFC642" s="396"/>
      <c r="VFD642" s="396"/>
      <c r="VFE642" s="396"/>
      <c r="VFF642" s="396"/>
      <c r="VFG642" s="396"/>
      <c r="VFH642" s="396"/>
      <c r="VFI642" s="396"/>
      <c r="VFJ642" s="396"/>
      <c r="VFK642" s="396"/>
      <c r="VFL642" s="396"/>
      <c r="VFM642" s="396"/>
      <c r="VFN642" s="396"/>
      <c r="VFO642" s="396"/>
      <c r="VFP642" s="396"/>
      <c r="VFQ642" s="396"/>
      <c r="VFR642" s="396"/>
      <c r="VFS642" s="396"/>
      <c r="VFT642" s="396"/>
      <c r="VFU642" s="396"/>
      <c r="VFV642" s="396"/>
      <c r="VFW642" s="396"/>
      <c r="VFX642" s="396"/>
      <c r="VFY642" s="396"/>
      <c r="VFZ642" s="396"/>
      <c r="VGA642" s="396"/>
      <c r="VGB642" s="396"/>
      <c r="VGC642" s="396"/>
      <c r="VGD642" s="396"/>
      <c r="VGE642" s="396"/>
      <c r="VGF642" s="396"/>
      <c r="VGG642" s="396"/>
      <c r="VGH642" s="396"/>
      <c r="VGI642" s="396"/>
      <c r="VGJ642" s="396"/>
      <c r="VGK642" s="396"/>
      <c r="VGL642" s="396"/>
      <c r="VGM642" s="396"/>
      <c r="VGN642" s="396"/>
      <c r="VGO642" s="396"/>
      <c r="VGP642" s="396"/>
      <c r="VGQ642" s="396"/>
      <c r="VGR642" s="396"/>
      <c r="VGS642" s="396"/>
      <c r="VGT642" s="396"/>
      <c r="VGU642" s="396"/>
      <c r="VGV642" s="396"/>
      <c r="VGW642" s="396"/>
      <c r="VGX642" s="396"/>
      <c r="VGY642" s="396"/>
      <c r="VGZ642" s="396"/>
      <c r="VHA642" s="396"/>
      <c r="VHB642" s="396"/>
      <c r="VHC642" s="396"/>
      <c r="VHD642" s="396"/>
      <c r="VHE642" s="396"/>
      <c r="VHF642" s="396"/>
      <c r="VHG642" s="396"/>
      <c r="VHH642" s="396"/>
      <c r="VHI642" s="396"/>
      <c r="VHJ642" s="396"/>
      <c r="VHK642" s="396"/>
      <c r="VHL642" s="396"/>
      <c r="VHM642" s="396"/>
      <c r="VHN642" s="396"/>
      <c r="VHO642" s="396"/>
      <c r="VHP642" s="396"/>
      <c r="VHQ642" s="396"/>
      <c r="VHR642" s="396"/>
      <c r="VHS642" s="396"/>
      <c r="VHT642" s="396"/>
      <c r="VHU642" s="396"/>
      <c r="VHV642" s="396"/>
      <c r="VHW642" s="396"/>
      <c r="VHX642" s="396"/>
      <c r="VHY642" s="396"/>
      <c r="VHZ642" s="396"/>
      <c r="VIA642" s="396"/>
      <c r="VIB642" s="396"/>
      <c r="VIC642" s="396"/>
      <c r="VID642" s="396"/>
      <c r="VIE642" s="396"/>
      <c r="VIF642" s="396"/>
      <c r="VIG642" s="396"/>
      <c r="VIH642" s="396"/>
      <c r="VII642" s="396"/>
      <c r="VIJ642" s="396"/>
      <c r="VIK642" s="396"/>
      <c r="VIL642" s="396"/>
      <c r="VIM642" s="396"/>
      <c r="VIN642" s="396"/>
      <c r="VIO642" s="396"/>
      <c r="VIP642" s="396"/>
      <c r="VIQ642" s="396"/>
      <c r="VIR642" s="396"/>
      <c r="VIS642" s="396"/>
      <c r="VIT642" s="396"/>
      <c r="VIU642" s="396"/>
      <c r="VIV642" s="396"/>
      <c r="VIW642" s="396"/>
      <c r="VIX642" s="396"/>
      <c r="VIY642" s="396"/>
      <c r="VIZ642" s="396"/>
      <c r="VJA642" s="396"/>
      <c r="VJB642" s="396"/>
      <c r="VJC642" s="396"/>
      <c r="VJD642" s="396"/>
      <c r="VJE642" s="396"/>
      <c r="VJF642" s="396"/>
      <c r="VJG642" s="396"/>
      <c r="VJH642" s="396"/>
      <c r="VJI642" s="396"/>
      <c r="VJJ642" s="396"/>
      <c r="VJK642" s="396"/>
      <c r="VJL642" s="396"/>
      <c r="VJM642" s="396"/>
      <c r="VJN642" s="396"/>
      <c r="VJO642" s="396"/>
      <c r="VJP642" s="396"/>
      <c r="VJQ642" s="396"/>
      <c r="VJR642" s="396"/>
      <c r="VJS642" s="396"/>
      <c r="VJT642" s="396"/>
      <c r="VJU642" s="396"/>
      <c r="VJV642" s="396"/>
      <c r="VJW642" s="396"/>
      <c r="VJX642" s="396"/>
      <c r="VJY642" s="396"/>
      <c r="VJZ642" s="396"/>
      <c r="VKA642" s="396"/>
      <c r="VKB642" s="396"/>
      <c r="VKC642" s="396"/>
      <c r="VKD642" s="396"/>
      <c r="VKE642" s="396"/>
      <c r="VKF642" s="396"/>
      <c r="VKG642" s="396"/>
      <c r="VKH642" s="396"/>
      <c r="VKI642" s="396"/>
      <c r="VKJ642" s="396"/>
      <c r="VKK642" s="396"/>
      <c r="VKL642" s="396"/>
      <c r="VKM642" s="396"/>
      <c r="VKN642" s="396"/>
      <c r="VKO642" s="396"/>
      <c r="VKP642" s="396"/>
      <c r="VKQ642" s="396"/>
      <c r="VKR642" s="396"/>
      <c r="VKS642" s="396"/>
      <c r="VKT642" s="396"/>
      <c r="VKU642" s="396"/>
      <c r="VKV642" s="396"/>
      <c r="VKW642" s="396"/>
      <c r="VKX642" s="396"/>
      <c r="VKY642" s="396"/>
      <c r="VKZ642" s="396"/>
      <c r="VLA642" s="396"/>
      <c r="VLB642" s="396"/>
      <c r="VLC642" s="396"/>
      <c r="VLD642" s="396"/>
      <c r="VLE642" s="396"/>
      <c r="VLF642" s="396"/>
      <c r="VLG642" s="396"/>
      <c r="VLH642" s="396"/>
      <c r="VLI642" s="396"/>
      <c r="VLJ642" s="396"/>
      <c r="VLK642" s="396"/>
      <c r="VLL642" s="396"/>
      <c r="VLM642" s="396"/>
      <c r="VLN642" s="396"/>
      <c r="VLO642" s="396"/>
      <c r="VLP642" s="396"/>
      <c r="VLQ642" s="396"/>
      <c r="VLR642" s="396"/>
      <c r="VLS642" s="396"/>
      <c r="VLT642" s="396"/>
      <c r="VLU642" s="396"/>
      <c r="VLV642" s="396"/>
      <c r="VLW642" s="396"/>
      <c r="VLX642" s="396"/>
      <c r="VLY642" s="396"/>
      <c r="VLZ642" s="396"/>
      <c r="VMA642" s="396"/>
      <c r="VMB642" s="396"/>
      <c r="VMC642" s="396"/>
      <c r="VMD642" s="396"/>
      <c r="VME642" s="396"/>
      <c r="VMF642" s="396"/>
      <c r="VMG642" s="396"/>
      <c r="VMH642" s="396"/>
      <c r="VMI642" s="396"/>
      <c r="VMJ642" s="396"/>
      <c r="VMK642" s="396"/>
      <c r="VML642" s="396"/>
      <c r="VMM642" s="396"/>
      <c r="VMN642" s="396"/>
      <c r="VMO642" s="396"/>
      <c r="VMP642" s="396"/>
      <c r="VMQ642" s="396"/>
      <c r="VMR642" s="396"/>
      <c r="VMS642" s="396"/>
      <c r="VMT642" s="396"/>
      <c r="VMU642" s="396"/>
      <c r="VMV642" s="396"/>
      <c r="VMW642" s="396"/>
      <c r="VMX642" s="396"/>
      <c r="VMY642" s="396"/>
      <c r="VMZ642" s="396"/>
      <c r="VNA642" s="396"/>
      <c r="VNB642" s="396"/>
      <c r="VNC642" s="396"/>
      <c r="VND642" s="396"/>
      <c r="VNE642" s="396"/>
      <c r="VNF642" s="396"/>
      <c r="VNG642" s="396"/>
      <c r="VNH642" s="396"/>
      <c r="VNI642" s="396"/>
      <c r="VNJ642" s="396"/>
      <c r="VNK642" s="396"/>
      <c r="VNL642" s="396"/>
      <c r="VNM642" s="396"/>
      <c r="VNN642" s="396"/>
      <c r="VNO642" s="396"/>
      <c r="VNP642" s="396"/>
      <c r="VNQ642" s="396"/>
      <c r="VNR642" s="396"/>
      <c r="VNS642" s="396"/>
      <c r="VNT642" s="396"/>
      <c r="VNU642" s="396"/>
      <c r="VNV642" s="396"/>
      <c r="VNW642" s="396"/>
      <c r="VNX642" s="396"/>
      <c r="VNY642" s="396"/>
      <c r="VNZ642" s="396"/>
      <c r="VOA642" s="396"/>
      <c r="VOB642" s="396"/>
      <c r="VOC642" s="396"/>
      <c r="VOD642" s="396"/>
      <c r="VOE642" s="396"/>
      <c r="VOF642" s="396"/>
      <c r="VOG642" s="396"/>
      <c r="VOH642" s="396"/>
      <c r="VOI642" s="396"/>
      <c r="VOJ642" s="396"/>
      <c r="VOK642" s="396"/>
      <c r="VOL642" s="396"/>
      <c r="VOM642" s="396"/>
      <c r="VON642" s="396"/>
      <c r="VOO642" s="396"/>
      <c r="VOP642" s="396"/>
      <c r="VOQ642" s="396"/>
      <c r="VOR642" s="396"/>
      <c r="VOS642" s="396"/>
      <c r="VOT642" s="396"/>
      <c r="VOU642" s="396"/>
      <c r="VOV642" s="396"/>
      <c r="VOW642" s="396"/>
      <c r="VOX642" s="396"/>
      <c r="VOY642" s="396"/>
      <c r="VOZ642" s="396"/>
      <c r="VPA642" s="396"/>
      <c r="VPB642" s="396"/>
      <c r="VPC642" s="396"/>
      <c r="VPD642" s="396"/>
      <c r="VPE642" s="396"/>
      <c r="VPF642" s="396"/>
      <c r="VPG642" s="396"/>
      <c r="VPH642" s="396"/>
      <c r="VPI642" s="396"/>
      <c r="VPJ642" s="396"/>
      <c r="VPK642" s="396"/>
      <c r="VPL642" s="396"/>
      <c r="VPM642" s="396"/>
      <c r="VPN642" s="396"/>
      <c r="VPO642" s="396"/>
      <c r="VPP642" s="396"/>
      <c r="VPQ642" s="396"/>
      <c r="VPR642" s="396"/>
      <c r="VPS642" s="396"/>
      <c r="VPT642" s="396"/>
      <c r="VPU642" s="396"/>
      <c r="VPV642" s="396"/>
      <c r="VPW642" s="396"/>
      <c r="VPX642" s="396"/>
      <c r="VPY642" s="396"/>
      <c r="VPZ642" s="396"/>
      <c r="VQA642" s="396"/>
      <c r="VQB642" s="396"/>
      <c r="VQC642" s="396"/>
      <c r="VQD642" s="396"/>
      <c r="VQE642" s="396"/>
      <c r="VQF642" s="396"/>
      <c r="VQG642" s="396"/>
      <c r="VQH642" s="396"/>
      <c r="VQI642" s="396"/>
      <c r="VQJ642" s="396"/>
      <c r="VQK642" s="396"/>
      <c r="VQL642" s="396"/>
      <c r="VQM642" s="396"/>
      <c r="VQN642" s="396"/>
      <c r="VQO642" s="396"/>
      <c r="VQP642" s="396"/>
      <c r="VQQ642" s="396"/>
      <c r="VQR642" s="396"/>
      <c r="VQS642" s="396"/>
      <c r="VQT642" s="396"/>
      <c r="VQU642" s="396"/>
      <c r="VQV642" s="396"/>
      <c r="VQW642" s="396"/>
      <c r="VQX642" s="396"/>
      <c r="VQY642" s="396"/>
      <c r="VQZ642" s="396"/>
      <c r="VRA642" s="396"/>
      <c r="VRB642" s="396"/>
      <c r="VRC642" s="396"/>
      <c r="VRD642" s="396"/>
      <c r="VRE642" s="396"/>
      <c r="VRF642" s="396"/>
      <c r="VRG642" s="396"/>
      <c r="VRH642" s="396"/>
      <c r="VRI642" s="396"/>
      <c r="VRJ642" s="396"/>
      <c r="VRK642" s="396"/>
      <c r="VRL642" s="396"/>
      <c r="VRM642" s="396"/>
      <c r="VRN642" s="396"/>
      <c r="VRO642" s="396"/>
      <c r="VRP642" s="396"/>
      <c r="VRQ642" s="396"/>
      <c r="VRR642" s="396"/>
      <c r="VRS642" s="396"/>
      <c r="VRT642" s="396"/>
      <c r="VRU642" s="396"/>
      <c r="VRV642" s="396"/>
      <c r="VRW642" s="396"/>
      <c r="VRX642" s="396"/>
      <c r="VRY642" s="396"/>
      <c r="VRZ642" s="396"/>
      <c r="VSA642" s="396"/>
      <c r="VSB642" s="396"/>
      <c r="VSC642" s="396"/>
      <c r="VSD642" s="396"/>
      <c r="VSE642" s="396"/>
      <c r="VSF642" s="396"/>
      <c r="VSG642" s="396"/>
      <c r="VSH642" s="396"/>
      <c r="VSI642" s="396"/>
      <c r="VSJ642" s="396"/>
      <c r="VSK642" s="396"/>
      <c r="VSL642" s="396"/>
      <c r="VSM642" s="396"/>
      <c r="VSN642" s="396"/>
      <c r="VSO642" s="396"/>
      <c r="VSP642" s="396"/>
      <c r="VSQ642" s="396"/>
      <c r="VSR642" s="396"/>
      <c r="VSS642" s="396"/>
      <c r="VST642" s="396"/>
      <c r="VSU642" s="396"/>
      <c r="VSV642" s="396"/>
      <c r="VSW642" s="396"/>
      <c r="VSX642" s="396"/>
      <c r="VSY642" s="396"/>
      <c r="VSZ642" s="396"/>
      <c r="VTA642" s="396"/>
      <c r="VTB642" s="396"/>
      <c r="VTC642" s="396"/>
      <c r="VTD642" s="396"/>
      <c r="VTE642" s="396"/>
      <c r="VTF642" s="396"/>
      <c r="VTG642" s="396"/>
      <c r="VTH642" s="396"/>
      <c r="VTI642" s="396"/>
      <c r="VTJ642" s="396"/>
      <c r="VTK642" s="396"/>
      <c r="VTL642" s="396"/>
      <c r="VTM642" s="396"/>
      <c r="VTN642" s="396"/>
      <c r="VTO642" s="396"/>
      <c r="VTP642" s="396"/>
      <c r="VTQ642" s="396"/>
      <c r="VTR642" s="396"/>
      <c r="VTS642" s="396"/>
      <c r="VTT642" s="396"/>
      <c r="VTU642" s="396"/>
      <c r="VTV642" s="396"/>
      <c r="VTW642" s="396"/>
      <c r="VTX642" s="396"/>
      <c r="VTY642" s="396"/>
      <c r="VTZ642" s="396"/>
      <c r="VUA642" s="396"/>
      <c r="VUB642" s="396"/>
      <c r="VUC642" s="396"/>
      <c r="VUD642" s="396"/>
      <c r="VUE642" s="396"/>
      <c r="VUF642" s="396"/>
      <c r="VUG642" s="396"/>
      <c r="VUH642" s="396"/>
      <c r="VUI642" s="396"/>
      <c r="VUJ642" s="396"/>
      <c r="VUK642" s="396"/>
      <c r="VUL642" s="396"/>
      <c r="VUM642" s="396"/>
      <c r="VUN642" s="396"/>
      <c r="VUO642" s="396"/>
      <c r="VUP642" s="396"/>
      <c r="VUQ642" s="396"/>
      <c r="VUR642" s="396"/>
      <c r="VUS642" s="396"/>
      <c r="VUT642" s="396"/>
      <c r="VUU642" s="396"/>
      <c r="VUV642" s="396"/>
      <c r="VUW642" s="396"/>
      <c r="VUX642" s="396"/>
      <c r="VUY642" s="396"/>
      <c r="VUZ642" s="396"/>
      <c r="VVA642" s="396"/>
      <c r="VVB642" s="396"/>
      <c r="VVC642" s="396"/>
      <c r="VVD642" s="396"/>
      <c r="VVE642" s="396"/>
      <c r="VVF642" s="396"/>
      <c r="VVG642" s="396"/>
      <c r="VVH642" s="396"/>
      <c r="VVI642" s="396"/>
      <c r="VVJ642" s="396"/>
      <c r="VVK642" s="396"/>
      <c r="VVL642" s="396"/>
      <c r="VVM642" s="396"/>
      <c r="VVN642" s="396"/>
      <c r="VVO642" s="396"/>
      <c r="VVP642" s="396"/>
      <c r="VVQ642" s="396"/>
      <c r="VVR642" s="396"/>
      <c r="VVS642" s="396"/>
      <c r="VVT642" s="396"/>
      <c r="VVU642" s="396"/>
      <c r="VVV642" s="396"/>
      <c r="VVW642" s="396"/>
      <c r="VVX642" s="396"/>
      <c r="VVY642" s="396"/>
      <c r="VVZ642" s="396"/>
      <c r="VWA642" s="396"/>
      <c r="VWB642" s="396"/>
      <c r="VWC642" s="396"/>
      <c r="VWD642" s="396"/>
      <c r="VWE642" s="396"/>
      <c r="VWF642" s="396"/>
      <c r="VWG642" s="396"/>
      <c r="VWH642" s="396"/>
      <c r="VWI642" s="396"/>
      <c r="VWJ642" s="396"/>
      <c r="VWK642" s="396"/>
      <c r="VWL642" s="396"/>
      <c r="VWM642" s="396"/>
      <c r="VWN642" s="396"/>
      <c r="VWO642" s="396"/>
      <c r="VWP642" s="396"/>
      <c r="VWQ642" s="396"/>
      <c r="VWR642" s="396"/>
      <c r="VWS642" s="396"/>
      <c r="VWT642" s="396"/>
      <c r="VWU642" s="396"/>
      <c r="VWV642" s="396"/>
      <c r="VWW642" s="396"/>
      <c r="VWX642" s="396"/>
      <c r="VWY642" s="396"/>
      <c r="VWZ642" s="396"/>
      <c r="VXA642" s="396"/>
      <c r="VXB642" s="396"/>
      <c r="VXC642" s="396"/>
      <c r="VXD642" s="396"/>
      <c r="VXE642" s="396"/>
      <c r="VXF642" s="396"/>
      <c r="VXG642" s="396"/>
      <c r="VXH642" s="396"/>
      <c r="VXI642" s="396"/>
      <c r="VXJ642" s="396"/>
      <c r="VXK642" s="396"/>
      <c r="VXL642" s="396"/>
      <c r="VXM642" s="396"/>
      <c r="VXN642" s="396"/>
      <c r="VXO642" s="396"/>
      <c r="VXP642" s="396"/>
      <c r="VXQ642" s="396"/>
      <c r="VXR642" s="396"/>
      <c r="VXS642" s="396"/>
      <c r="VXT642" s="396"/>
      <c r="VXU642" s="396"/>
      <c r="VXV642" s="396"/>
      <c r="VXW642" s="396"/>
      <c r="VXX642" s="396"/>
      <c r="VXY642" s="396"/>
      <c r="VXZ642" s="396"/>
      <c r="VYA642" s="396"/>
      <c r="VYB642" s="396"/>
      <c r="VYC642" s="396"/>
      <c r="VYD642" s="396"/>
      <c r="VYE642" s="396"/>
      <c r="VYF642" s="396"/>
      <c r="VYG642" s="396"/>
      <c r="VYH642" s="396"/>
      <c r="VYI642" s="396"/>
      <c r="VYJ642" s="396"/>
      <c r="VYK642" s="396"/>
      <c r="VYL642" s="396"/>
      <c r="VYM642" s="396"/>
      <c r="VYN642" s="396"/>
      <c r="VYO642" s="396"/>
      <c r="VYP642" s="396"/>
      <c r="VYQ642" s="396"/>
      <c r="VYR642" s="396"/>
      <c r="VYS642" s="396"/>
      <c r="VYT642" s="396"/>
      <c r="VYU642" s="396"/>
      <c r="VYV642" s="396"/>
      <c r="VYW642" s="396"/>
      <c r="VYX642" s="396"/>
      <c r="VYY642" s="396"/>
      <c r="VYZ642" s="396"/>
      <c r="VZA642" s="396"/>
      <c r="VZB642" s="396"/>
      <c r="VZC642" s="396"/>
      <c r="VZD642" s="396"/>
      <c r="VZE642" s="396"/>
      <c r="VZF642" s="396"/>
      <c r="VZG642" s="396"/>
      <c r="VZH642" s="396"/>
      <c r="VZI642" s="396"/>
      <c r="VZJ642" s="396"/>
      <c r="VZK642" s="396"/>
      <c r="VZL642" s="396"/>
      <c r="VZM642" s="396"/>
      <c r="VZN642" s="396"/>
      <c r="VZO642" s="396"/>
      <c r="VZP642" s="396"/>
      <c r="VZQ642" s="396"/>
      <c r="VZR642" s="396"/>
      <c r="VZS642" s="396"/>
      <c r="VZT642" s="396"/>
      <c r="VZU642" s="396"/>
      <c r="VZV642" s="396"/>
      <c r="VZW642" s="396"/>
      <c r="VZX642" s="396"/>
      <c r="VZY642" s="396"/>
      <c r="VZZ642" s="396"/>
      <c r="WAA642" s="396"/>
      <c r="WAB642" s="396"/>
      <c r="WAC642" s="396"/>
      <c r="WAD642" s="396"/>
      <c r="WAE642" s="396"/>
      <c r="WAF642" s="396"/>
      <c r="WAG642" s="396"/>
      <c r="WAH642" s="396"/>
      <c r="WAI642" s="396"/>
      <c r="WAJ642" s="396"/>
      <c r="WAK642" s="396"/>
      <c r="WAL642" s="396"/>
      <c r="WAM642" s="396"/>
      <c r="WAN642" s="396"/>
      <c r="WAO642" s="396"/>
      <c r="WAP642" s="396"/>
      <c r="WAQ642" s="396"/>
      <c r="WAR642" s="396"/>
      <c r="WAS642" s="396"/>
      <c r="WAT642" s="396"/>
      <c r="WAU642" s="396"/>
      <c r="WAV642" s="396"/>
      <c r="WAW642" s="396"/>
      <c r="WAX642" s="396"/>
      <c r="WAY642" s="396"/>
      <c r="WAZ642" s="396"/>
      <c r="WBA642" s="396"/>
      <c r="WBB642" s="396"/>
      <c r="WBC642" s="396"/>
      <c r="WBD642" s="396"/>
      <c r="WBE642" s="396"/>
      <c r="WBF642" s="396"/>
      <c r="WBG642" s="396"/>
      <c r="WBH642" s="396"/>
      <c r="WBI642" s="396"/>
      <c r="WBJ642" s="396"/>
      <c r="WBK642" s="396"/>
      <c r="WBL642" s="396"/>
      <c r="WBM642" s="396"/>
      <c r="WBN642" s="396"/>
      <c r="WBO642" s="396"/>
      <c r="WBP642" s="396"/>
      <c r="WBQ642" s="396"/>
      <c r="WBR642" s="396"/>
      <c r="WBS642" s="396"/>
      <c r="WBT642" s="396"/>
      <c r="WBU642" s="396"/>
      <c r="WBV642" s="396"/>
      <c r="WBW642" s="396"/>
      <c r="WBX642" s="396"/>
      <c r="WBY642" s="396"/>
      <c r="WBZ642" s="396"/>
      <c r="WCA642" s="396"/>
      <c r="WCB642" s="396"/>
      <c r="WCC642" s="396"/>
      <c r="WCD642" s="396"/>
      <c r="WCE642" s="396"/>
      <c r="WCF642" s="396"/>
      <c r="WCG642" s="396"/>
      <c r="WCH642" s="396"/>
      <c r="WCI642" s="396"/>
      <c r="WCJ642" s="396"/>
      <c r="WCK642" s="396"/>
      <c r="WCL642" s="396"/>
      <c r="WCM642" s="396"/>
      <c r="WCN642" s="396"/>
      <c r="WCO642" s="396"/>
      <c r="WCP642" s="396"/>
      <c r="WCQ642" s="396"/>
      <c r="WCR642" s="396"/>
      <c r="WCS642" s="396"/>
      <c r="WCT642" s="396"/>
      <c r="WCU642" s="396"/>
      <c r="WCV642" s="396"/>
      <c r="WCW642" s="396"/>
      <c r="WCX642" s="396"/>
      <c r="WCY642" s="396"/>
      <c r="WCZ642" s="396"/>
      <c r="WDA642" s="396"/>
      <c r="WDB642" s="396"/>
      <c r="WDC642" s="396"/>
      <c r="WDD642" s="396"/>
      <c r="WDE642" s="396"/>
      <c r="WDF642" s="396"/>
      <c r="WDG642" s="396"/>
      <c r="WDH642" s="396"/>
      <c r="WDI642" s="396"/>
      <c r="WDJ642" s="396"/>
      <c r="WDK642" s="396"/>
      <c r="WDL642" s="396"/>
      <c r="WDM642" s="396"/>
      <c r="WDN642" s="396"/>
      <c r="WDO642" s="396"/>
      <c r="WDP642" s="396"/>
      <c r="WDQ642" s="396"/>
      <c r="WDR642" s="396"/>
      <c r="WDS642" s="396"/>
      <c r="WDT642" s="396"/>
      <c r="WDU642" s="396"/>
      <c r="WDV642" s="396"/>
      <c r="WDW642" s="396"/>
      <c r="WDX642" s="396"/>
      <c r="WDY642" s="396"/>
      <c r="WDZ642" s="396"/>
      <c r="WEA642" s="396"/>
      <c r="WEB642" s="396"/>
      <c r="WEC642" s="396"/>
      <c r="WED642" s="396"/>
      <c r="WEE642" s="396"/>
      <c r="WEF642" s="396"/>
      <c r="WEG642" s="396"/>
      <c r="WEH642" s="396"/>
      <c r="WEI642" s="396"/>
      <c r="WEJ642" s="396"/>
      <c r="WEK642" s="396"/>
      <c r="WEL642" s="396"/>
      <c r="WEM642" s="396"/>
      <c r="WEN642" s="396"/>
      <c r="WEO642" s="396"/>
      <c r="WEP642" s="396"/>
      <c r="WEQ642" s="396"/>
      <c r="WER642" s="396"/>
      <c r="WES642" s="396"/>
      <c r="WET642" s="396"/>
      <c r="WEU642" s="396"/>
      <c r="WEV642" s="396"/>
      <c r="WEW642" s="396"/>
      <c r="WEX642" s="396"/>
      <c r="WEY642" s="396"/>
      <c r="WEZ642" s="396"/>
      <c r="WFA642" s="396"/>
      <c r="WFB642" s="396"/>
      <c r="WFC642" s="396"/>
      <c r="WFD642" s="396"/>
      <c r="WFE642" s="396"/>
      <c r="WFF642" s="396"/>
      <c r="WFG642" s="396"/>
      <c r="WFH642" s="396"/>
      <c r="WFI642" s="396"/>
      <c r="WFJ642" s="396"/>
      <c r="WFK642" s="396"/>
      <c r="WFL642" s="396"/>
      <c r="WFM642" s="396"/>
      <c r="WFN642" s="396"/>
      <c r="WFO642" s="396"/>
      <c r="WFP642" s="396"/>
      <c r="WFQ642" s="396"/>
      <c r="WFR642" s="396"/>
      <c r="WFS642" s="396"/>
      <c r="WFT642" s="396"/>
      <c r="WFU642" s="396"/>
      <c r="WFV642" s="396"/>
      <c r="WFW642" s="396"/>
      <c r="WFX642" s="396"/>
      <c r="WFY642" s="396"/>
      <c r="WFZ642" s="396"/>
      <c r="WGA642" s="396"/>
      <c r="WGB642" s="396"/>
      <c r="WGC642" s="396"/>
      <c r="WGD642" s="396"/>
      <c r="WGE642" s="396"/>
      <c r="WGF642" s="396"/>
      <c r="WGG642" s="396"/>
      <c r="WGH642" s="396"/>
      <c r="WGI642" s="396"/>
      <c r="WGJ642" s="396"/>
      <c r="WGK642" s="396"/>
      <c r="WGL642" s="396"/>
      <c r="WGM642" s="396"/>
      <c r="WGN642" s="396"/>
      <c r="WGO642" s="396"/>
      <c r="WGP642" s="396"/>
      <c r="WGQ642" s="396"/>
      <c r="WGR642" s="396"/>
      <c r="WGS642" s="396"/>
      <c r="WGT642" s="396"/>
      <c r="WGU642" s="396"/>
      <c r="WGV642" s="396"/>
      <c r="WGW642" s="396"/>
      <c r="WGX642" s="396"/>
      <c r="WGY642" s="396"/>
      <c r="WGZ642" s="396"/>
      <c r="WHA642" s="396"/>
      <c r="WHB642" s="396"/>
      <c r="WHC642" s="396"/>
      <c r="WHD642" s="396"/>
      <c r="WHE642" s="396"/>
      <c r="WHF642" s="396"/>
      <c r="WHG642" s="396"/>
      <c r="WHH642" s="396"/>
      <c r="WHI642" s="396"/>
      <c r="WHJ642" s="396"/>
      <c r="WHK642" s="396"/>
      <c r="WHL642" s="396"/>
      <c r="WHM642" s="396"/>
      <c r="WHN642" s="396"/>
      <c r="WHO642" s="396"/>
      <c r="WHP642" s="396"/>
      <c r="WHQ642" s="396"/>
      <c r="WHR642" s="396"/>
      <c r="WHS642" s="396"/>
      <c r="WHT642" s="396"/>
      <c r="WHU642" s="396"/>
      <c r="WHV642" s="396"/>
      <c r="WHW642" s="396"/>
      <c r="WHX642" s="396"/>
      <c r="WHY642" s="396"/>
      <c r="WHZ642" s="396"/>
      <c r="WIA642" s="396"/>
      <c r="WIB642" s="396"/>
      <c r="WIC642" s="396"/>
      <c r="WID642" s="396"/>
      <c r="WIE642" s="396"/>
      <c r="WIF642" s="396"/>
      <c r="WIG642" s="396"/>
      <c r="WIH642" s="396"/>
      <c r="WII642" s="396"/>
      <c r="WIJ642" s="396"/>
      <c r="WIK642" s="396"/>
      <c r="WIL642" s="396"/>
      <c r="WIM642" s="396"/>
      <c r="WIN642" s="396"/>
      <c r="WIO642" s="396"/>
      <c r="WIP642" s="396"/>
      <c r="WIQ642" s="396"/>
      <c r="WIR642" s="396"/>
      <c r="WIS642" s="396"/>
      <c r="WIT642" s="396"/>
      <c r="WIU642" s="396"/>
      <c r="WIV642" s="396"/>
      <c r="WIW642" s="396"/>
      <c r="WIX642" s="396"/>
      <c r="WIY642" s="396"/>
      <c r="WIZ642" s="396"/>
      <c r="WJA642" s="396"/>
      <c r="WJB642" s="396"/>
      <c r="WJC642" s="396"/>
      <c r="WJD642" s="396"/>
      <c r="WJE642" s="396"/>
      <c r="WJF642" s="396"/>
      <c r="WJG642" s="396"/>
      <c r="WJH642" s="396"/>
      <c r="WJI642" s="396"/>
      <c r="WJJ642" s="396"/>
      <c r="WJK642" s="396"/>
      <c r="WJL642" s="396"/>
      <c r="WJM642" s="396"/>
      <c r="WJN642" s="396"/>
      <c r="WJO642" s="396"/>
      <c r="WJP642" s="396"/>
      <c r="WJQ642" s="396"/>
      <c r="WJR642" s="396"/>
      <c r="WJS642" s="396"/>
      <c r="WJT642" s="396"/>
      <c r="WJU642" s="396"/>
      <c r="WJV642" s="396"/>
      <c r="WJW642" s="396"/>
      <c r="WJX642" s="396"/>
      <c r="WJY642" s="396"/>
      <c r="WJZ642" s="396"/>
      <c r="WKA642" s="396"/>
      <c r="WKB642" s="396"/>
      <c r="WKC642" s="396"/>
      <c r="WKD642" s="396"/>
      <c r="WKE642" s="396"/>
      <c r="WKF642" s="396"/>
      <c r="WKG642" s="396"/>
      <c r="WKH642" s="396"/>
      <c r="WKI642" s="396"/>
      <c r="WKJ642" s="396"/>
      <c r="WKK642" s="396"/>
      <c r="WKL642" s="396"/>
      <c r="WKM642" s="396"/>
      <c r="WKN642" s="396"/>
      <c r="WKO642" s="396"/>
      <c r="WKP642" s="396"/>
      <c r="WKQ642" s="396"/>
      <c r="WKR642" s="396"/>
      <c r="WKS642" s="396"/>
      <c r="WKT642" s="396"/>
      <c r="WKU642" s="396"/>
      <c r="WKV642" s="396"/>
      <c r="WKW642" s="396"/>
      <c r="WKX642" s="396"/>
      <c r="WKY642" s="396"/>
      <c r="WKZ642" s="396"/>
      <c r="WLA642" s="396"/>
      <c r="WLB642" s="396"/>
      <c r="WLC642" s="396"/>
      <c r="WLD642" s="396"/>
      <c r="WLE642" s="396"/>
      <c r="WLF642" s="396"/>
      <c r="WLG642" s="396"/>
      <c r="WLH642" s="396"/>
      <c r="WLI642" s="396"/>
      <c r="WLJ642" s="396"/>
      <c r="WLK642" s="396"/>
      <c r="WLL642" s="396"/>
      <c r="WLM642" s="396"/>
      <c r="WLN642" s="396"/>
      <c r="WLO642" s="396"/>
      <c r="WLP642" s="396"/>
      <c r="WLQ642" s="396"/>
      <c r="WLR642" s="396"/>
      <c r="WLS642" s="396"/>
      <c r="WLT642" s="396"/>
      <c r="WLU642" s="396"/>
      <c r="WLV642" s="396"/>
      <c r="WLW642" s="396"/>
      <c r="WLX642" s="396"/>
      <c r="WLY642" s="396"/>
      <c r="WLZ642" s="396"/>
      <c r="WMA642" s="396"/>
      <c r="WMB642" s="396"/>
      <c r="WMC642" s="396"/>
      <c r="WMD642" s="396"/>
      <c r="WME642" s="396"/>
      <c r="WMF642" s="396"/>
      <c r="WMG642" s="396"/>
      <c r="WMH642" s="396"/>
      <c r="WMI642" s="396"/>
      <c r="WMJ642" s="396"/>
      <c r="WMK642" s="396"/>
      <c r="WML642" s="396"/>
      <c r="WMM642" s="396"/>
      <c r="WMN642" s="396"/>
      <c r="WMO642" s="396"/>
      <c r="WMP642" s="396"/>
      <c r="WMQ642" s="396"/>
      <c r="WMR642" s="396"/>
      <c r="WMS642" s="396"/>
      <c r="WMT642" s="396"/>
      <c r="WMU642" s="396"/>
      <c r="WMV642" s="396"/>
      <c r="WMW642" s="396"/>
      <c r="WMX642" s="396"/>
      <c r="WMY642" s="396"/>
      <c r="WMZ642" s="396"/>
      <c r="WNA642" s="396"/>
      <c r="WNB642" s="396"/>
      <c r="WNC642" s="396"/>
      <c r="WND642" s="396"/>
      <c r="WNE642" s="396"/>
      <c r="WNF642" s="396"/>
      <c r="WNG642" s="396"/>
      <c r="WNH642" s="396"/>
      <c r="WNI642" s="396"/>
      <c r="WNJ642" s="396"/>
      <c r="WNK642" s="396"/>
      <c r="WNL642" s="396"/>
      <c r="WNM642" s="396"/>
      <c r="WNN642" s="396"/>
      <c r="WNO642" s="396"/>
      <c r="WNP642" s="396"/>
      <c r="WNQ642" s="396"/>
      <c r="WNR642" s="396"/>
      <c r="WNS642" s="396"/>
      <c r="WNT642" s="396"/>
      <c r="WNU642" s="396"/>
      <c r="WNV642" s="396"/>
      <c r="WNW642" s="396"/>
      <c r="WNX642" s="396"/>
      <c r="WNY642" s="396"/>
      <c r="WNZ642" s="396"/>
      <c r="WOA642" s="396"/>
      <c r="WOB642" s="396"/>
      <c r="WOC642" s="396"/>
      <c r="WOD642" s="396"/>
      <c r="WOE642" s="396"/>
      <c r="WOF642" s="396"/>
      <c r="WOG642" s="396"/>
      <c r="WOH642" s="396"/>
      <c r="WOI642" s="396"/>
      <c r="WOJ642" s="396"/>
      <c r="WOK642" s="396"/>
      <c r="WOL642" s="396"/>
      <c r="WOM642" s="396"/>
      <c r="WON642" s="396"/>
      <c r="WOO642" s="396"/>
      <c r="WOP642" s="396"/>
      <c r="WOQ642" s="396"/>
      <c r="WOR642" s="396"/>
      <c r="WOS642" s="396"/>
      <c r="WOT642" s="396"/>
      <c r="WOU642" s="396"/>
      <c r="WOV642" s="396"/>
      <c r="WOW642" s="396"/>
      <c r="WOX642" s="396"/>
      <c r="WOY642" s="396"/>
      <c r="WOZ642" s="396"/>
      <c r="WPA642" s="396"/>
      <c r="WPB642" s="396"/>
      <c r="WPC642" s="396"/>
      <c r="WPD642" s="396"/>
      <c r="WPE642" s="396"/>
      <c r="WPF642" s="396"/>
      <c r="WPG642" s="396"/>
      <c r="WPH642" s="396"/>
      <c r="WPI642" s="396"/>
      <c r="WPJ642" s="396"/>
      <c r="WPK642" s="396"/>
      <c r="WPL642" s="396"/>
      <c r="WPM642" s="396"/>
      <c r="WPN642" s="396"/>
      <c r="WPO642" s="396"/>
      <c r="WPP642" s="396"/>
      <c r="WPQ642" s="396"/>
      <c r="WPR642" s="396"/>
      <c r="WPS642" s="396"/>
      <c r="WPT642" s="396"/>
      <c r="WPU642" s="396"/>
      <c r="WPV642" s="396"/>
      <c r="WPW642" s="396"/>
      <c r="WPX642" s="396"/>
      <c r="WPY642" s="396"/>
      <c r="WPZ642" s="396"/>
      <c r="WQA642" s="396"/>
      <c r="WQB642" s="396"/>
      <c r="WQC642" s="396"/>
      <c r="WQD642" s="396"/>
      <c r="WQE642" s="396"/>
      <c r="WQF642" s="396"/>
      <c r="WQG642" s="396"/>
      <c r="WQH642" s="396"/>
      <c r="WQI642" s="396"/>
      <c r="WQJ642" s="396"/>
      <c r="WQK642" s="396"/>
      <c r="WQL642" s="396"/>
      <c r="WQM642" s="396"/>
      <c r="WQN642" s="396"/>
      <c r="WQO642" s="396"/>
      <c r="WQP642" s="396"/>
      <c r="WQQ642" s="396"/>
      <c r="WQR642" s="396"/>
      <c r="WQS642" s="396"/>
      <c r="WQT642" s="396"/>
      <c r="WQU642" s="396"/>
      <c r="WQV642" s="396"/>
      <c r="WQW642" s="396"/>
      <c r="WQX642" s="396"/>
      <c r="WQY642" s="396"/>
      <c r="WQZ642" s="396"/>
      <c r="WRA642" s="396"/>
      <c r="WRB642" s="396"/>
      <c r="WRC642" s="396"/>
      <c r="WRD642" s="396"/>
      <c r="WRE642" s="396"/>
      <c r="WRF642" s="396"/>
      <c r="WRG642" s="396"/>
      <c r="WRH642" s="396"/>
      <c r="WRI642" s="396"/>
      <c r="WRJ642" s="396"/>
      <c r="WRK642" s="396"/>
      <c r="WRL642" s="396"/>
      <c r="WRM642" s="396"/>
      <c r="WRN642" s="396"/>
      <c r="WRO642" s="396"/>
      <c r="WRP642" s="396"/>
      <c r="WRQ642" s="396"/>
      <c r="WRR642" s="396"/>
      <c r="WRS642" s="396"/>
      <c r="WRT642" s="396"/>
      <c r="WRU642" s="396"/>
      <c r="WRV642" s="396"/>
      <c r="WRW642" s="396"/>
      <c r="WRX642" s="396"/>
      <c r="WRY642" s="396"/>
      <c r="WRZ642" s="396"/>
      <c r="WSA642" s="396"/>
      <c r="WSB642" s="396"/>
      <c r="WSC642" s="396"/>
      <c r="WSD642" s="396"/>
      <c r="WSE642" s="396"/>
      <c r="WSF642" s="396"/>
      <c r="WSG642" s="396"/>
      <c r="WSH642" s="396"/>
      <c r="WSI642" s="396"/>
      <c r="WSJ642" s="396"/>
      <c r="WSK642" s="396"/>
      <c r="WSL642" s="396"/>
      <c r="WSM642" s="396"/>
      <c r="WSN642" s="396"/>
      <c r="WSO642" s="396"/>
      <c r="WSP642" s="396"/>
      <c r="WSQ642" s="396"/>
      <c r="WSR642" s="396"/>
      <c r="WSS642" s="396"/>
      <c r="WST642" s="396"/>
      <c r="WSU642" s="396"/>
      <c r="WSV642" s="396"/>
      <c r="WSW642" s="396"/>
      <c r="WSX642" s="396"/>
      <c r="WSY642" s="396"/>
      <c r="WSZ642" s="396"/>
      <c r="WTA642" s="396"/>
      <c r="WTB642" s="396"/>
      <c r="WTC642" s="396"/>
      <c r="WTD642" s="396"/>
      <c r="WTE642" s="396"/>
      <c r="WTF642" s="396"/>
      <c r="WTG642" s="396"/>
      <c r="WTH642" s="396"/>
      <c r="WTI642" s="396"/>
      <c r="WTJ642" s="396"/>
      <c r="WTK642" s="396"/>
      <c r="WTL642" s="396"/>
      <c r="WTM642" s="396"/>
      <c r="WTN642" s="396"/>
      <c r="WTO642" s="396"/>
      <c r="WTP642" s="396"/>
      <c r="WTQ642" s="396"/>
      <c r="WTR642" s="396"/>
      <c r="WTS642" s="396"/>
      <c r="WTT642" s="396"/>
      <c r="WTU642" s="396"/>
      <c r="WTV642" s="396"/>
      <c r="WTW642" s="396"/>
      <c r="WTX642" s="396"/>
      <c r="WTY642" s="396"/>
      <c r="WTZ642" s="396"/>
      <c r="WUA642" s="396"/>
      <c r="WUB642" s="396"/>
      <c r="WUC642" s="396"/>
      <c r="WUD642" s="396"/>
      <c r="WUE642" s="396"/>
      <c r="WUF642" s="396"/>
      <c r="WUG642" s="396"/>
      <c r="WUH642" s="396"/>
      <c r="WUI642" s="396"/>
      <c r="WUJ642" s="396"/>
      <c r="WUK642" s="396"/>
      <c r="WUL642" s="396"/>
      <c r="WUM642" s="396"/>
      <c r="WUN642" s="396"/>
      <c r="WUO642" s="396"/>
      <c r="WUP642" s="396"/>
      <c r="WUQ642" s="396"/>
      <c r="WUR642" s="396"/>
      <c r="WUS642" s="396"/>
      <c r="WUT642" s="396"/>
      <c r="WUU642" s="396"/>
      <c r="WUV642" s="396"/>
      <c r="WUW642" s="396"/>
      <c r="WUX642" s="396"/>
      <c r="WUY642" s="396"/>
      <c r="WUZ642" s="396"/>
      <c r="WVA642" s="396"/>
      <c r="WVB642" s="396"/>
      <c r="WVC642" s="396"/>
      <c r="WVD642" s="396"/>
      <c r="WVE642" s="396"/>
      <c r="WVF642" s="396"/>
      <c r="WVG642" s="396"/>
      <c r="WVH642" s="396"/>
      <c r="WVI642" s="396"/>
      <c r="WVJ642" s="396"/>
      <c r="WVK642" s="396"/>
      <c r="WVL642" s="396"/>
      <c r="WVM642" s="396"/>
      <c r="WVN642" s="396"/>
      <c r="WVO642" s="396"/>
      <c r="WVP642" s="396"/>
      <c r="WVQ642" s="396"/>
      <c r="WVR642" s="396"/>
      <c r="WVS642" s="396"/>
      <c r="WVT642" s="396"/>
      <c r="WVU642" s="396"/>
      <c r="WVV642" s="396"/>
      <c r="WVW642" s="396"/>
      <c r="WVX642" s="396"/>
      <c r="WVY642" s="396"/>
      <c r="WVZ642" s="396"/>
      <c r="WWA642" s="396"/>
      <c r="WWB642" s="396"/>
      <c r="WWC642" s="396"/>
      <c r="WWD642" s="396"/>
      <c r="WWE642" s="396"/>
      <c r="WWF642" s="396"/>
      <c r="WWG642" s="396"/>
      <c r="WWH642" s="396"/>
      <c r="WWI642" s="396"/>
      <c r="WWJ642" s="396"/>
      <c r="WWK642" s="396"/>
      <c r="WWL642" s="396"/>
      <c r="WWM642" s="396"/>
      <c r="WWN642" s="396"/>
      <c r="WWO642" s="396"/>
      <c r="WWP642" s="396"/>
      <c r="WWQ642" s="396"/>
      <c r="WWR642" s="396"/>
      <c r="WWS642" s="396"/>
      <c r="WWT642" s="396"/>
      <c r="WWU642" s="396"/>
      <c r="WWV642" s="396"/>
      <c r="WWW642" s="396"/>
      <c r="WWX642" s="396"/>
      <c r="WWY642" s="396"/>
      <c r="WWZ642" s="396"/>
      <c r="WXA642" s="396"/>
      <c r="WXB642" s="396"/>
      <c r="WXC642" s="396"/>
      <c r="WXD642" s="396"/>
      <c r="WXE642" s="396"/>
      <c r="WXF642" s="396"/>
      <c r="WXG642" s="396"/>
      <c r="WXH642" s="396"/>
      <c r="WXI642" s="396"/>
      <c r="WXJ642" s="396"/>
      <c r="WXK642" s="396"/>
      <c r="WXL642" s="396"/>
      <c r="WXM642" s="396"/>
      <c r="WXN642" s="396"/>
      <c r="WXO642" s="396"/>
      <c r="WXP642" s="396"/>
      <c r="WXQ642" s="396"/>
      <c r="WXR642" s="396"/>
      <c r="WXS642" s="396"/>
      <c r="WXT642" s="396"/>
      <c r="WXU642" s="396"/>
      <c r="WXV642" s="396"/>
      <c r="WXW642" s="396"/>
      <c r="WXX642" s="396"/>
      <c r="WXY642" s="396"/>
      <c r="WXZ642" s="396"/>
      <c r="WYA642" s="396"/>
      <c r="WYB642" s="396"/>
      <c r="WYC642" s="396"/>
      <c r="WYD642" s="396"/>
      <c r="WYE642" s="396"/>
      <c r="WYF642" s="396"/>
      <c r="WYG642" s="396"/>
      <c r="WYH642" s="396"/>
      <c r="WYI642" s="396"/>
      <c r="WYJ642" s="396"/>
      <c r="WYK642" s="396"/>
      <c r="WYL642" s="396"/>
      <c r="WYM642" s="396"/>
      <c r="WYN642" s="396"/>
      <c r="WYO642" s="396"/>
      <c r="WYP642" s="396"/>
      <c r="WYQ642" s="396"/>
      <c r="WYR642" s="396"/>
      <c r="WYS642" s="396"/>
      <c r="WYT642" s="396"/>
      <c r="WYU642" s="396"/>
      <c r="WYV642" s="396"/>
      <c r="WYW642" s="396"/>
      <c r="WYX642" s="396"/>
      <c r="WYY642" s="396"/>
      <c r="WYZ642" s="396"/>
      <c r="WZA642" s="396"/>
      <c r="WZB642" s="396"/>
      <c r="WZC642" s="396"/>
      <c r="WZD642" s="396"/>
      <c r="WZE642" s="396"/>
      <c r="WZF642" s="396"/>
      <c r="WZG642" s="396"/>
      <c r="WZH642" s="396"/>
      <c r="WZI642" s="396"/>
      <c r="WZJ642" s="396"/>
      <c r="WZK642" s="396"/>
      <c r="WZL642" s="396"/>
      <c r="WZM642" s="396"/>
      <c r="WZN642" s="396"/>
      <c r="WZO642" s="396"/>
      <c r="WZP642" s="396"/>
      <c r="WZQ642" s="396"/>
      <c r="WZR642" s="396"/>
      <c r="WZS642" s="396"/>
      <c r="WZT642" s="396"/>
      <c r="WZU642" s="396"/>
      <c r="WZV642" s="396"/>
      <c r="WZW642" s="396"/>
      <c r="WZX642" s="396"/>
      <c r="WZY642" s="396"/>
      <c r="WZZ642" s="396"/>
      <c r="XAA642" s="396"/>
      <c r="XAB642" s="396"/>
      <c r="XAC642" s="396"/>
      <c r="XAD642" s="396"/>
      <c r="XAE642" s="396"/>
      <c r="XAF642" s="396"/>
      <c r="XAG642" s="396"/>
      <c r="XAH642" s="396"/>
      <c r="XAI642" s="396"/>
      <c r="XAJ642" s="396"/>
      <c r="XAK642" s="396"/>
      <c r="XAL642" s="396"/>
      <c r="XAM642" s="396"/>
      <c r="XAN642" s="396"/>
      <c r="XAO642" s="396"/>
      <c r="XAP642" s="396"/>
      <c r="XAQ642" s="396"/>
      <c r="XAR642" s="396"/>
      <c r="XAS642" s="396"/>
      <c r="XAT642" s="396"/>
      <c r="XAU642" s="396"/>
      <c r="XAV642" s="396"/>
      <c r="XAW642" s="396"/>
      <c r="XAX642" s="396"/>
      <c r="XAY642" s="396"/>
      <c r="XAZ642" s="396"/>
      <c r="XBA642" s="396"/>
      <c r="XBB642" s="396"/>
      <c r="XBC642" s="396"/>
      <c r="XBD642" s="396"/>
      <c r="XBE642" s="396"/>
      <c r="XBF642" s="396"/>
      <c r="XBG642" s="396"/>
      <c r="XBH642" s="396"/>
      <c r="XBI642" s="396"/>
      <c r="XBJ642" s="396"/>
      <c r="XBK642" s="396"/>
      <c r="XBL642" s="396"/>
      <c r="XBM642" s="396"/>
      <c r="XBN642" s="396"/>
      <c r="XBO642" s="396"/>
      <c r="XBP642" s="396"/>
      <c r="XBQ642" s="396"/>
      <c r="XBR642" s="396"/>
      <c r="XBS642" s="396"/>
      <c r="XBT642" s="396"/>
      <c r="XBU642" s="396"/>
      <c r="XBV642" s="396"/>
      <c r="XBW642" s="396"/>
      <c r="XBX642" s="396"/>
      <c r="XBY642" s="396"/>
      <c r="XBZ642" s="396"/>
      <c r="XCA642" s="396"/>
      <c r="XCB642" s="396"/>
      <c r="XCC642" s="396"/>
      <c r="XCD642" s="396"/>
      <c r="XCE642" s="396"/>
      <c r="XCF642" s="396"/>
      <c r="XCG642" s="396"/>
      <c r="XCH642" s="396"/>
      <c r="XCI642" s="396"/>
      <c r="XCJ642" s="396"/>
      <c r="XCK642" s="396"/>
      <c r="XCL642" s="396"/>
      <c r="XCM642" s="396"/>
      <c r="XCN642" s="396"/>
      <c r="XCO642" s="396"/>
      <c r="XCP642" s="396"/>
      <c r="XCQ642" s="396"/>
      <c r="XCR642" s="396"/>
      <c r="XCS642" s="396"/>
      <c r="XCT642" s="396"/>
      <c r="XCU642" s="396"/>
      <c r="XCV642" s="396"/>
      <c r="XCW642" s="396"/>
      <c r="XCX642" s="396"/>
      <c r="XCY642" s="396"/>
      <c r="XCZ642" s="396"/>
      <c r="XDA642" s="396"/>
      <c r="XDB642" s="396"/>
      <c r="XDC642" s="396"/>
      <c r="XDD642" s="396"/>
      <c r="XDE642" s="396"/>
      <c r="XDF642" s="396"/>
      <c r="XDG642" s="396"/>
      <c r="XDH642" s="396"/>
      <c r="XDI642" s="396"/>
      <c r="XDJ642" s="396"/>
      <c r="XDK642" s="396"/>
      <c r="XDL642" s="396"/>
      <c r="XDM642" s="396"/>
      <c r="XDN642" s="396"/>
      <c r="XDO642" s="396"/>
      <c r="XDP642" s="396"/>
      <c r="XDQ642" s="396"/>
      <c r="XDR642" s="396"/>
      <c r="XDS642" s="396"/>
      <c r="XDT642" s="396"/>
      <c r="XDU642" s="396"/>
      <c r="XDV642" s="396"/>
      <c r="XDW642" s="396"/>
      <c r="XDX642" s="396"/>
      <c r="XDY642" s="396"/>
      <c r="XDZ642" s="396"/>
      <c r="XEA642" s="396"/>
      <c r="XEB642" s="396"/>
      <c r="XEC642" s="396"/>
      <c r="XED642" s="396"/>
      <c r="XEE642" s="396"/>
      <c r="XEF642" s="396"/>
      <c r="XEG642" s="396"/>
      <c r="XEH642" s="396"/>
      <c r="XEI642" s="396"/>
      <c r="XEJ642" s="396"/>
      <c r="XEK642" s="396"/>
      <c r="XEL642" s="396"/>
      <c r="XEM642" s="396"/>
      <c r="XEN642" s="396"/>
      <c r="XEO642" s="396"/>
      <c r="XEP642" s="396"/>
      <c r="XEQ642" s="396"/>
      <c r="XER642" s="396"/>
      <c r="XES642" s="396"/>
      <c r="XET642" s="396"/>
      <c r="XEU642" s="396"/>
      <c r="XEV642" s="396"/>
      <c r="XEW642" s="396"/>
      <c r="XEX642" s="396"/>
      <c r="XEY642" s="396"/>
      <c r="XEZ642" s="396"/>
      <c r="XFA642" s="396"/>
    </row>
    <row r="643" spans="1:16381" s="330" customFormat="1">
      <c r="A643" s="365" t="s">
        <v>234</v>
      </c>
      <c r="B643" s="403" t="s">
        <v>241</v>
      </c>
      <c r="C643" s="404" t="s">
        <v>206</v>
      </c>
      <c r="D643" s="392" t="s">
        <v>400</v>
      </c>
      <c r="E643" s="392"/>
      <c r="F643" s="393">
        <f>F644</f>
        <v>146.1</v>
      </c>
    </row>
    <row r="644" spans="1:16381" s="330" customFormat="1">
      <c r="A644" s="338" t="s">
        <v>183</v>
      </c>
      <c r="B644" s="403" t="s">
        <v>241</v>
      </c>
      <c r="C644" s="404" t="s">
        <v>206</v>
      </c>
      <c r="D644" s="322" t="s">
        <v>551</v>
      </c>
      <c r="E644" s="322"/>
      <c r="F644" s="347">
        <f>F645</f>
        <v>146.1</v>
      </c>
    </row>
    <row r="645" spans="1:16381">
      <c r="A645" s="338" t="s">
        <v>235</v>
      </c>
      <c r="B645" s="403" t="s">
        <v>241</v>
      </c>
      <c r="C645" s="404" t="s">
        <v>206</v>
      </c>
      <c r="D645" s="322" t="s">
        <v>551</v>
      </c>
      <c r="E645" s="322">
        <v>700</v>
      </c>
      <c r="F645" s="347">
        <f>F646</f>
        <v>146.1</v>
      </c>
    </row>
    <row r="646" spans="1:16381">
      <c r="A646" s="441" t="s">
        <v>401</v>
      </c>
      <c r="B646" s="462" t="s">
        <v>241</v>
      </c>
      <c r="C646" s="463" t="s">
        <v>206</v>
      </c>
      <c r="D646" s="443" t="s">
        <v>551</v>
      </c>
      <c r="E646" s="443">
        <v>730</v>
      </c>
      <c r="F646" s="440">
        <f>250-103.9</f>
        <v>146.1</v>
      </c>
    </row>
    <row r="647" spans="1:16381" ht="49.5">
      <c r="A647" s="369" t="s">
        <v>236</v>
      </c>
      <c r="B647" s="327">
        <v>14</v>
      </c>
      <c r="C647" s="327"/>
      <c r="D647" s="328"/>
      <c r="E647" s="328"/>
      <c r="F647" s="346">
        <f>F648</f>
        <v>2474.3000000000002</v>
      </c>
      <c r="G647" s="335"/>
      <c r="H647" s="335"/>
      <c r="I647" s="335"/>
    </row>
    <row r="648" spans="1:16381" s="334" customFormat="1" ht="32.25">
      <c r="A648" s="331" t="s">
        <v>237</v>
      </c>
      <c r="B648" s="327">
        <v>14</v>
      </c>
      <c r="C648" s="327" t="s">
        <v>206</v>
      </c>
      <c r="D648" s="328"/>
      <c r="E648" s="328"/>
      <c r="F648" s="346">
        <f>F649</f>
        <v>2474.3000000000002</v>
      </c>
    </row>
    <row r="649" spans="1:16381" ht="31.5">
      <c r="A649" s="323" t="s">
        <v>258</v>
      </c>
      <c r="B649" s="321">
        <v>14</v>
      </c>
      <c r="C649" s="321" t="s">
        <v>206</v>
      </c>
      <c r="D649" s="322" t="s">
        <v>295</v>
      </c>
      <c r="E649" s="322"/>
      <c r="F649" s="347">
        <f>F650</f>
        <v>2474.3000000000002</v>
      </c>
    </row>
    <row r="650" spans="1:16381">
      <c r="A650" s="323" t="s">
        <v>402</v>
      </c>
      <c r="B650" s="321">
        <v>14</v>
      </c>
      <c r="C650" s="321" t="s">
        <v>206</v>
      </c>
      <c r="D650" s="322" t="s">
        <v>403</v>
      </c>
      <c r="E650" s="322"/>
      <c r="F650" s="347">
        <f>F651+F654</f>
        <v>2474.3000000000002</v>
      </c>
    </row>
    <row r="651" spans="1:16381" ht="31.5">
      <c r="A651" s="323" t="s">
        <v>404</v>
      </c>
      <c r="B651" s="321">
        <v>14</v>
      </c>
      <c r="C651" s="321" t="s">
        <v>206</v>
      </c>
      <c r="D651" s="322" t="s">
        <v>405</v>
      </c>
      <c r="E651" s="322"/>
      <c r="F651" s="347">
        <f>F652</f>
        <v>1677.9</v>
      </c>
    </row>
    <row r="652" spans="1:16381" s="334" customFormat="1" ht="18.75">
      <c r="A652" s="323" t="s">
        <v>75</v>
      </c>
      <c r="B652" s="321">
        <v>14</v>
      </c>
      <c r="C652" s="321" t="s">
        <v>206</v>
      </c>
      <c r="D652" s="322" t="s">
        <v>405</v>
      </c>
      <c r="E652" s="322">
        <v>500</v>
      </c>
      <c r="F652" s="347">
        <f>F653</f>
        <v>1677.9</v>
      </c>
    </row>
    <row r="653" spans="1:16381">
      <c r="A653" s="323" t="s">
        <v>238</v>
      </c>
      <c r="B653" s="321">
        <v>14</v>
      </c>
      <c r="C653" s="321" t="s">
        <v>206</v>
      </c>
      <c r="D653" s="322" t="s">
        <v>405</v>
      </c>
      <c r="E653" s="322">
        <v>510</v>
      </c>
      <c r="F653" s="347">
        <v>1677.9</v>
      </c>
    </row>
    <row r="654" spans="1:16381" ht="31.5">
      <c r="A654" s="352" t="s">
        <v>406</v>
      </c>
      <c r="B654" s="321">
        <v>14</v>
      </c>
      <c r="C654" s="321" t="s">
        <v>206</v>
      </c>
      <c r="D654" s="357" t="s">
        <v>407</v>
      </c>
      <c r="E654" s="322"/>
      <c r="F654" s="347">
        <f>F655</f>
        <v>796.4</v>
      </c>
    </row>
    <row r="655" spans="1:16381">
      <c r="A655" s="323" t="s">
        <v>75</v>
      </c>
      <c r="B655" s="321" t="s">
        <v>408</v>
      </c>
      <c r="C655" s="321" t="s">
        <v>206</v>
      </c>
      <c r="D655" s="357" t="s">
        <v>407</v>
      </c>
      <c r="E655" s="322">
        <v>500</v>
      </c>
      <c r="F655" s="347">
        <f>F656</f>
        <v>796.4</v>
      </c>
    </row>
    <row r="656" spans="1:16381">
      <c r="A656" s="323" t="s">
        <v>238</v>
      </c>
      <c r="B656" s="321" t="s">
        <v>408</v>
      </c>
      <c r="C656" s="321" t="s">
        <v>206</v>
      </c>
      <c r="D656" s="357" t="s">
        <v>407</v>
      </c>
      <c r="E656" s="322">
        <v>510</v>
      </c>
      <c r="F656" s="347">
        <v>796.4</v>
      </c>
    </row>
    <row r="657" spans="1:9" s="330" customFormat="1">
      <c r="A657" s="331" t="s">
        <v>239</v>
      </c>
      <c r="B657" s="327"/>
      <c r="C657" s="327"/>
      <c r="D657" s="328"/>
      <c r="E657" s="328"/>
      <c r="F657" s="343">
        <f>F8+F219+F289+F315+F513+F590+F621+F634+F641+F647+F195</f>
        <v>356625.29999999993</v>
      </c>
      <c r="G657" s="385"/>
      <c r="H657" s="385"/>
      <c r="I657" s="385"/>
    </row>
    <row r="659" spans="1:9">
      <c r="G659" s="335"/>
      <c r="H659" s="335"/>
      <c r="I659" s="335"/>
    </row>
  </sheetData>
  <mergeCells count="9">
    <mergeCell ref="A1:F1"/>
    <mergeCell ref="F5:F6"/>
    <mergeCell ref="A4:F4"/>
    <mergeCell ref="A2:F2"/>
    <mergeCell ref="B5:C6"/>
    <mergeCell ref="A5:A6"/>
    <mergeCell ref="D5:D6"/>
    <mergeCell ref="E5:E6"/>
    <mergeCell ref="A3:F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2016-12-12T10:15:27Z</dcterms:modified>
</cp:coreProperties>
</file>